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120" yWindow="-120" windowWidth="20730" windowHeight="11760" firstSheet="1" activeTab="3"/>
  </bookViews>
  <sheets>
    <sheet name="Ratios" sheetId="82" r:id="rId1"/>
    <sheet name="CASH FLOW in lakhs" sheetId="68" r:id="rId2"/>
    <sheet name="CASH FLOW" sheetId="14" r:id="rId3"/>
    <sheet name="Balance Sheet" sheetId="1" r:id="rId4"/>
    <sheet name="BS-Notes" sheetId="2" r:id="rId5"/>
    <sheet name="BS-Sub.Notes" sheetId="9" r:id="rId6"/>
    <sheet name="BS-Sub.Notes in Lakhs" sheetId="70" r:id="rId7"/>
    <sheet name="P&amp;L Account" sheetId="3" r:id="rId8"/>
    <sheet name="P &amp; L - Notes" sheetId="4" r:id="rId9"/>
    <sheet name="Fixed Assets" sheetId="6" state="hidden" r:id="rId10"/>
    <sheet name="PL-Sub.Notes " sheetId="75" r:id="rId11"/>
    <sheet name="PL-Sub.Notesin Lakhs" sheetId="10" r:id="rId12"/>
    <sheet name="FA" sheetId="24" r:id="rId13"/>
    <sheet name="FA-FINAL" sheetId="91" r:id="rId14"/>
    <sheet name="FA - in lakhs" sheetId="67" r:id="rId15"/>
    <sheet name="FA Schedule" sheetId="65" r:id="rId16"/>
    <sheet name="FA Schedule in Lakhs" sheetId="81" r:id="rId17"/>
    <sheet name="STOCK-08.12.16" sheetId="33" state="hidden" r:id="rId18"/>
  </sheets>
  <externalReferences>
    <externalReference r:id="rId19"/>
  </externalReferences>
  <definedNames>
    <definedName name="_Order1" hidden="1">255</definedName>
    <definedName name="_VE71" localSheetId="6">'[1]Sub-Notes-PL'!#REF!</definedName>
    <definedName name="_VE71" localSheetId="1">'[1]Sub-Notes-PL'!#REF!</definedName>
    <definedName name="_VE71" localSheetId="14">'[1]Sub-Notes-PL'!#REF!</definedName>
    <definedName name="_VE71" localSheetId="15">'[1]Sub-Notes-PL'!#REF!</definedName>
    <definedName name="_VE71" localSheetId="16">'[1]Sub-Notes-PL'!#REF!</definedName>
    <definedName name="_VE71" localSheetId="10">'[1]Sub-Notes-PL'!#REF!</definedName>
    <definedName name="_VE71">'[1]Sub-Notes-PL'!#REF!</definedName>
    <definedName name="MURARILAL_R._GUPTA">#REF!</definedName>
    <definedName name="_xlnm.Print_Area" localSheetId="3">'Balance Sheet'!$A$1:$F$45</definedName>
    <definedName name="_xlnm.Print_Area" localSheetId="4">'BS-Notes'!$A$326:$F$386</definedName>
    <definedName name="_xlnm.Print_Area" localSheetId="5">'BS-Sub.Notes'!$A$543:$G$602</definedName>
    <definedName name="_xlnm.Print_Area" localSheetId="6">'BS-Sub.Notes in Lakhs'!$A$543:$G$602</definedName>
    <definedName name="_xlnm.Print_Area" localSheetId="2">'CASH FLOW'!$A$1:$E$51</definedName>
    <definedName name="_xlnm.Print_Area" localSheetId="1">'CASH FLOW in lakhs'!$A$1:$E$63</definedName>
    <definedName name="_xlnm.Print_Area" localSheetId="12">FA!$A$2:$L$62</definedName>
    <definedName name="_xlnm.Print_Area" localSheetId="14">'FA - in lakhs'!$A$2:$L$34</definedName>
    <definedName name="_xlnm.Print_Area" localSheetId="15">'FA Schedule'!$A$224:$K$278</definedName>
    <definedName name="_xlnm.Print_Area" localSheetId="16">'FA Schedule in Lakhs'!$A$224:$K$278</definedName>
    <definedName name="_xlnm.Print_Area" localSheetId="13">'FA-FINAL'!$A$36:$G$63</definedName>
    <definedName name="_xlnm.Print_Area" localSheetId="8">'P &amp; L - Notes'!$A$77:$F$95</definedName>
    <definedName name="_xlnm.Print_Area" localSheetId="7">'P&amp;L Account'!$A$1:$F$35</definedName>
    <definedName name="_xlnm.Print_Area" localSheetId="10">'PL-Sub.Notes '!$A$229:$E$314</definedName>
    <definedName name="_xlnm.Print_Area" localSheetId="11">'PL-Sub.Notesin Lakhs'!$A$229:$E$314</definedName>
    <definedName name="_xlnm.Print_Area" localSheetId="0">Ratios!$H$1:$M$67</definedName>
    <definedName name="_xlnm.Print_Area" localSheetId="17">'STOCK-08.12.16'!$A$1:$E$37</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7" i="2"/>
  <c r="D17" s="1"/>
  <c r="D19" s="1"/>
  <c r="E19"/>
  <c r="F17"/>
  <c r="F19" s="1"/>
  <c r="C32"/>
  <c r="C12"/>
  <c r="C8"/>
  <c r="C19" l="1"/>
  <c r="C53" i="14"/>
  <c r="H274" i="81"/>
  <c r="G274"/>
  <c r="F274"/>
  <c r="D274"/>
  <c r="C274"/>
  <c r="B274"/>
  <c r="K274" s="1"/>
  <c r="H273"/>
  <c r="G273"/>
  <c r="F273"/>
  <c r="D273"/>
  <c r="D276" s="1"/>
  <c r="C273"/>
  <c r="B273"/>
  <c r="H268"/>
  <c r="G268"/>
  <c r="F268"/>
  <c r="F270" s="1"/>
  <c r="D268"/>
  <c r="C268"/>
  <c r="B268"/>
  <c r="H267"/>
  <c r="G267"/>
  <c r="F267"/>
  <c r="D267"/>
  <c r="C267"/>
  <c r="C270" s="1"/>
  <c r="B267"/>
  <c r="H266"/>
  <c r="G266"/>
  <c r="F266"/>
  <c r="D266"/>
  <c r="C266"/>
  <c r="B266"/>
  <c r="K266" s="1"/>
  <c r="H265"/>
  <c r="G265"/>
  <c r="F265"/>
  <c r="D265"/>
  <c r="C265"/>
  <c r="B265"/>
  <c r="H264"/>
  <c r="G264"/>
  <c r="G270" s="1"/>
  <c r="F264"/>
  <c r="D264"/>
  <c r="C264"/>
  <c r="B264"/>
  <c r="K264" s="1"/>
  <c r="H259"/>
  <c r="G259"/>
  <c r="F259"/>
  <c r="D259"/>
  <c r="D261" s="1"/>
  <c r="C259"/>
  <c r="B259"/>
  <c r="H258"/>
  <c r="G258"/>
  <c r="F258"/>
  <c r="D258"/>
  <c r="C258"/>
  <c r="B258"/>
  <c r="H253"/>
  <c r="H255" s="1"/>
  <c r="G253"/>
  <c r="F253"/>
  <c r="D253"/>
  <c r="C253"/>
  <c r="B253"/>
  <c r="H248"/>
  <c r="G248"/>
  <c r="F248"/>
  <c r="D248"/>
  <c r="C248"/>
  <c r="B248"/>
  <c r="K248" s="1"/>
  <c r="H247"/>
  <c r="G247"/>
  <c r="F247"/>
  <c r="D247"/>
  <c r="C247"/>
  <c r="B247"/>
  <c r="H246"/>
  <c r="G246"/>
  <c r="F246"/>
  <c r="D246"/>
  <c r="C246"/>
  <c r="B246"/>
  <c r="H245"/>
  <c r="G245"/>
  <c r="F245"/>
  <c r="D245"/>
  <c r="C245"/>
  <c r="B245"/>
  <c r="K245" s="1"/>
  <c r="H244"/>
  <c r="G244"/>
  <c r="F244"/>
  <c r="D244"/>
  <c r="C244"/>
  <c r="B244"/>
  <c r="K244" s="1"/>
  <c r="H243"/>
  <c r="G243"/>
  <c r="F243"/>
  <c r="K243" s="1"/>
  <c r="D243"/>
  <c r="C243"/>
  <c r="B243"/>
  <c r="H242"/>
  <c r="G242"/>
  <c r="F242"/>
  <c r="D242"/>
  <c r="C242"/>
  <c r="B242"/>
  <c r="K242" s="1"/>
  <c r="H241"/>
  <c r="G241"/>
  <c r="F241"/>
  <c r="D241"/>
  <c r="C241"/>
  <c r="B241"/>
  <c r="K241" s="1"/>
  <c r="H240"/>
  <c r="G240"/>
  <c r="F240"/>
  <c r="D240"/>
  <c r="C240"/>
  <c r="B240"/>
  <c r="H239"/>
  <c r="G239"/>
  <c r="F239"/>
  <c r="D239"/>
  <c r="C239"/>
  <c r="B239"/>
  <c r="H238"/>
  <c r="G238"/>
  <c r="F238"/>
  <c r="D238"/>
  <c r="C238"/>
  <c r="B238"/>
  <c r="K238" s="1"/>
  <c r="H237"/>
  <c r="G237"/>
  <c r="F237"/>
  <c r="D237"/>
  <c r="C237"/>
  <c r="B237"/>
  <c r="K237" s="1"/>
  <c r="H236"/>
  <c r="G236"/>
  <c r="G250" s="1"/>
  <c r="F236"/>
  <c r="D236"/>
  <c r="C236"/>
  <c r="B236"/>
  <c r="K236" s="1"/>
  <c r="H235"/>
  <c r="G235"/>
  <c r="F235"/>
  <c r="F250" s="1"/>
  <c r="D235"/>
  <c r="C235"/>
  <c r="B235"/>
  <c r="H218"/>
  <c r="G218"/>
  <c r="F218"/>
  <c r="D218"/>
  <c r="C218"/>
  <c r="B218"/>
  <c r="B219" s="1"/>
  <c r="H214"/>
  <c r="H215" s="1"/>
  <c r="G214"/>
  <c r="F214"/>
  <c r="D214"/>
  <c r="C214"/>
  <c r="B214"/>
  <c r="B215" s="1"/>
  <c r="H210"/>
  <c r="G210"/>
  <c r="F210"/>
  <c r="D210"/>
  <c r="C210"/>
  <c r="B210"/>
  <c r="H209"/>
  <c r="G209"/>
  <c r="F209"/>
  <c r="F211" s="1"/>
  <c r="D209"/>
  <c r="C209"/>
  <c r="B209"/>
  <c r="H205"/>
  <c r="G205"/>
  <c r="F205"/>
  <c r="D205"/>
  <c r="C205"/>
  <c r="C206" s="1"/>
  <c r="B205"/>
  <c r="H204"/>
  <c r="G204"/>
  <c r="G206" s="1"/>
  <c r="F204"/>
  <c r="D204"/>
  <c r="C204"/>
  <c r="B204"/>
  <c r="K204" s="1"/>
  <c r="H203"/>
  <c r="G203"/>
  <c r="F203"/>
  <c r="D203"/>
  <c r="C203"/>
  <c r="B203"/>
  <c r="H199"/>
  <c r="G199"/>
  <c r="G200" s="1"/>
  <c r="F199"/>
  <c r="F200" s="1"/>
  <c r="D199"/>
  <c r="C199"/>
  <c r="B199"/>
  <c r="H181"/>
  <c r="G181"/>
  <c r="F181"/>
  <c r="D181"/>
  <c r="C181"/>
  <c r="B181"/>
  <c r="H180"/>
  <c r="G180"/>
  <c r="F180"/>
  <c r="D180"/>
  <c r="C180"/>
  <c r="B180"/>
  <c r="K180" s="1"/>
  <c r="H179"/>
  <c r="G179"/>
  <c r="F179"/>
  <c r="D179"/>
  <c r="C179"/>
  <c r="B179"/>
  <c r="H174"/>
  <c r="G174"/>
  <c r="G176" s="1"/>
  <c r="F174"/>
  <c r="D174"/>
  <c r="C174"/>
  <c r="C176" s="1"/>
  <c r="B174"/>
  <c r="K174" s="1"/>
  <c r="H173"/>
  <c r="G173"/>
  <c r="F173"/>
  <c r="D173"/>
  <c r="D176" s="1"/>
  <c r="C173"/>
  <c r="B173"/>
  <c r="H168"/>
  <c r="G168"/>
  <c r="F168"/>
  <c r="D168"/>
  <c r="C168"/>
  <c r="B168"/>
  <c r="K168" s="1"/>
  <c r="H167"/>
  <c r="G167"/>
  <c r="F167"/>
  <c r="K167" s="1"/>
  <c r="D167"/>
  <c r="C167"/>
  <c r="B167"/>
  <c r="H162"/>
  <c r="G162"/>
  <c r="F162"/>
  <c r="D162"/>
  <c r="C162"/>
  <c r="C164" s="1"/>
  <c r="B162"/>
  <c r="K162" s="1"/>
  <c r="H161"/>
  <c r="G161"/>
  <c r="F161"/>
  <c r="D161"/>
  <c r="D164" s="1"/>
  <c r="C161"/>
  <c r="B161"/>
  <c r="H156"/>
  <c r="G156"/>
  <c r="F156"/>
  <c r="D156"/>
  <c r="C156"/>
  <c r="B156"/>
  <c r="K156" s="1"/>
  <c r="H155"/>
  <c r="G155"/>
  <c r="F155"/>
  <c r="D155"/>
  <c r="C155"/>
  <c r="B155"/>
  <c r="K150"/>
  <c r="H150"/>
  <c r="G150"/>
  <c r="F150"/>
  <c r="D150"/>
  <c r="C150"/>
  <c r="B150"/>
  <c r="H149"/>
  <c r="G149"/>
  <c r="F149"/>
  <c r="D149"/>
  <c r="C149"/>
  <c r="B149"/>
  <c r="H148"/>
  <c r="G148"/>
  <c r="F148"/>
  <c r="D148"/>
  <c r="C148"/>
  <c r="B148"/>
  <c r="K148" s="1"/>
  <c r="H147"/>
  <c r="G147"/>
  <c r="F147"/>
  <c r="D147"/>
  <c r="C147"/>
  <c r="B147"/>
  <c r="H146"/>
  <c r="G146"/>
  <c r="F146"/>
  <c r="D146"/>
  <c r="C146"/>
  <c r="B146"/>
  <c r="H145"/>
  <c r="G145"/>
  <c r="F145"/>
  <c r="D145"/>
  <c r="C145"/>
  <c r="B145"/>
  <c r="K145" s="1"/>
  <c r="K144"/>
  <c r="H144"/>
  <c r="G144"/>
  <c r="F144"/>
  <c r="D144"/>
  <c r="C144"/>
  <c r="B144"/>
  <c r="H143"/>
  <c r="H152" s="1"/>
  <c r="G143"/>
  <c r="F143"/>
  <c r="D143"/>
  <c r="C143"/>
  <c r="B143"/>
  <c r="H142"/>
  <c r="G142"/>
  <c r="F142"/>
  <c r="D142"/>
  <c r="C142"/>
  <c r="B142"/>
  <c r="H136"/>
  <c r="G136"/>
  <c r="F136"/>
  <c r="C136"/>
  <c r="B136"/>
  <c r="H135"/>
  <c r="G135"/>
  <c r="F135"/>
  <c r="D135"/>
  <c r="C135"/>
  <c r="C138" s="1"/>
  <c r="B135"/>
  <c r="H134"/>
  <c r="G134"/>
  <c r="F134"/>
  <c r="D134"/>
  <c r="C134"/>
  <c r="B134"/>
  <c r="K134" s="1"/>
  <c r="H133"/>
  <c r="G133"/>
  <c r="F133"/>
  <c r="D133"/>
  <c r="C133"/>
  <c r="B133"/>
  <c r="H132"/>
  <c r="G132"/>
  <c r="F132"/>
  <c r="D132"/>
  <c r="C132"/>
  <c r="B132"/>
  <c r="H131"/>
  <c r="G131"/>
  <c r="F131"/>
  <c r="D131"/>
  <c r="C131"/>
  <c r="B131"/>
  <c r="H130"/>
  <c r="G130"/>
  <c r="F130"/>
  <c r="D130"/>
  <c r="C130"/>
  <c r="B130"/>
  <c r="K130" s="1"/>
  <c r="G129"/>
  <c r="F129"/>
  <c r="C129"/>
  <c r="B129"/>
  <c r="H128"/>
  <c r="G128"/>
  <c r="F128"/>
  <c r="F138" s="1"/>
  <c r="D128"/>
  <c r="C128"/>
  <c r="B128"/>
  <c r="B138" s="1"/>
  <c r="H127"/>
  <c r="G127"/>
  <c r="F127"/>
  <c r="D127"/>
  <c r="C127"/>
  <c r="B127"/>
  <c r="H121"/>
  <c r="G121"/>
  <c r="F121"/>
  <c r="C121"/>
  <c r="C123" s="1"/>
  <c r="B121"/>
  <c r="B123" s="1"/>
  <c r="H101"/>
  <c r="G101"/>
  <c r="F101"/>
  <c r="C101"/>
  <c r="B101"/>
  <c r="H100"/>
  <c r="H103" s="1"/>
  <c r="G100"/>
  <c r="F100"/>
  <c r="F103" s="1"/>
  <c r="C100"/>
  <c r="B100"/>
  <c r="H94"/>
  <c r="G94"/>
  <c r="G96" s="1"/>
  <c r="F94"/>
  <c r="F96" s="1"/>
  <c r="D94"/>
  <c r="D96" s="1"/>
  <c r="C94"/>
  <c r="B94"/>
  <c r="H93"/>
  <c r="G93"/>
  <c r="F93"/>
  <c r="D93"/>
  <c r="C93"/>
  <c r="B93"/>
  <c r="K93" s="1"/>
  <c r="H88"/>
  <c r="G88"/>
  <c r="F88"/>
  <c r="D88"/>
  <c r="C88"/>
  <c r="B88"/>
  <c r="H87"/>
  <c r="G87"/>
  <c r="F87"/>
  <c r="D87"/>
  <c r="C87"/>
  <c r="B87"/>
  <c r="K87" s="1"/>
  <c r="H86"/>
  <c r="G86"/>
  <c r="F86"/>
  <c r="D86"/>
  <c r="C86"/>
  <c r="B86"/>
  <c r="K86" s="1"/>
  <c r="H85"/>
  <c r="G85"/>
  <c r="F85"/>
  <c r="D85"/>
  <c r="C85"/>
  <c r="B85"/>
  <c r="K85" s="1"/>
  <c r="H84"/>
  <c r="G84"/>
  <c r="F84"/>
  <c r="D84"/>
  <c r="C84"/>
  <c r="B84"/>
  <c r="K84" s="1"/>
  <c r="H83"/>
  <c r="G83"/>
  <c r="F83"/>
  <c r="D83"/>
  <c r="C83"/>
  <c r="B83"/>
  <c r="H82"/>
  <c r="G82"/>
  <c r="F82"/>
  <c r="D82"/>
  <c r="C82"/>
  <c r="B82"/>
  <c r="H81"/>
  <c r="G81"/>
  <c r="F81"/>
  <c r="K81" s="1"/>
  <c r="D81"/>
  <c r="C81"/>
  <c r="B81"/>
  <c r="H80"/>
  <c r="G80"/>
  <c r="F80"/>
  <c r="D80"/>
  <c r="C80"/>
  <c r="B80"/>
  <c r="K80" s="1"/>
  <c r="H79"/>
  <c r="G79"/>
  <c r="G90" s="1"/>
  <c r="F79"/>
  <c r="F90" s="1"/>
  <c r="D79"/>
  <c r="C79"/>
  <c r="B79"/>
  <c r="H73"/>
  <c r="G73"/>
  <c r="F73"/>
  <c r="D73"/>
  <c r="C73"/>
  <c r="B73"/>
  <c r="K73" s="1"/>
  <c r="H72"/>
  <c r="G72"/>
  <c r="F72"/>
  <c r="D72"/>
  <c r="C72"/>
  <c r="B72"/>
  <c r="H71"/>
  <c r="G71"/>
  <c r="F71"/>
  <c r="D71"/>
  <c r="C71"/>
  <c r="B71"/>
  <c r="K71" s="1"/>
  <c r="H70"/>
  <c r="G70"/>
  <c r="F70"/>
  <c r="D70"/>
  <c r="C70"/>
  <c r="B70"/>
  <c r="K69"/>
  <c r="H69"/>
  <c r="G69"/>
  <c r="F69"/>
  <c r="D69"/>
  <c r="C69"/>
  <c r="B69"/>
  <c r="H68"/>
  <c r="G68"/>
  <c r="G75" s="1"/>
  <c r="F68"/>
  <c r="D68"/>
  <c r="C68"/>
  <c r="B68"/>
  <c r="K68" s="1"/>
  <c r="H67"/>
  <c r="G67"/>
  <c r="F67"/>
  <c r="D67"/>
  <c r="C67"/>
  <c r="B67"/>
  <c r="H66"/>
  <c r="G66"/>
  <c r="F66"/>
  <c r="D66"/>
  <c r="C66"/>
  <c r="B66"/>
  <c r="K66" s="1"/>
  <c r="K65"/>
  <c r="H65"/>
  <c r="G65"/>
  <c r="F65"/>
  <c r="D65"/>
  <c r="C65"/>
  <c r="B65"/>
  <c r="H64"/>
  <c r="G64"/>
  <c r="F64"/>
  <c r="D64"/>
  <c r="C64"/>
  <c r="B64"/>
  <c r="H63"/>
  <c r="G63"/>
  <c r="F63"/>
  <c r="D63"/>
  <c r="C63"/>
  <c r="B63"/>
  <c r="K63" s="1"/>
  <c r="H62"/>
  <c r="G62"/>
  <c r="F62"/>
  <c r="K62" s="1"/>
  <c r="D62"/>
  <c r="D75" s="1"/>
  <c r="C62"/>
  <c r="B62"/>
  <c r="H61"/>
  <c r="G61"/>
  <c r="F61"/>
  <c r="D61"/>
  <c r="C61"/>
  <c r="B61"/>
  <c r="K61" s="1"/>
  <c r="H60"/>
  <c r="G60"/>
  <c r="F60"/>
  <c r="D60"/>
  <c r="C60"/>
  <c r="B60"/>
  <c r="K59"/>
  <c r="H59"/>
  <c r="H75" s="1"/>
  <c r="G59"/>
  <c r="F59"/>
  <c r="D59"/>
  <c r="C59"/>
  <c r="B59"/>
  <c r="H58"/>
  <c r="G58"/>
  <c r="F58"/>
  <c r="D58"/>
  <c r="C58"/>
  <c r="B58"/>
  <c r="K58" s="1"/>
  <c r="K57"/>
  <c r="H57"/>
  <c r="G57"/>
  <c r="F57"/>
  <c r="D57"/>
  <c r="C57"/>
  <c r="B57"/>
  <c r="H56"/>
  <c r="G56"/>
  <c r="F56"/>
  <c r="D56"/>
  <c r="C56"/>
  <c r="C75" s="1"/>
  <c r="B56"/>
  <c r="K56" s="1"/>
  <c r="H50"/>
  <c r="G50"/>
  <c r="F50"/>
  <c r="D50"/>
  <c r="C50"/>
  <c r="B50"/>
  <c r="H49"/>
  <c r="G49"/>
  <c r="F49"/>
  <c r="D49"/>
  <c r="C49"/>
  <c r="B49"/>
  <c r="K49" s="1"/>
  <c r="H48"/>
  <c r="G48"/>
  <c r="F48"/>
  <c r="D48"/>
  <c r="C48"/>
  <c r="B48"/>
  <c r="H47"/>
  <c r="G47"/>
  <c r="F47"/>
  <c r="D47"/>
  <c r="C47"/>
  <c r="B47"/>
  <c r="K47" s="1"/>
  <c r="K46"/>
  <c r="H46"/>
  <c r="G46"/>
  <c r="F46"/>
  <c r="D46"/>
  <c r="C46"/>
  <c r="B46"/>
  <c r="H45"/>
  <c r="G45"/>
  <c r="F45"/>
  <c r="D45"/>
  <c r="C45"/>
  <c r="B45"/>
  <c r="H44"/>
  <c r="F44"/>
  <c r="D44"/>
  <c r="C44"/>
  <c r="B44"/>
  <c r="K44" s="1"/>
  <c r="H43"/>
  <c r="G43"/>
  <c r="D43"/>
  <c r="D52" s="1"/>
  <c r="C43"/>
  <c r="B43"/>
  <c r="B52" s="1"/>
  <c r="H37"/>
  <c r="G37"/>
  <c r="G39" s="1"/>
  <c r="F37"/>
  <c r="D37"/>
  <c r="C37"/>
  <c r="C39" s="1"/>
  <c r="B37"/>
  <c r="B39" s="1"/>
  <c r="H31"/>
  <c r="H33" s="1"/>
  <c r="G31"/>
  <c r="F31"/>
  <c r="D31"/>
  <c r="D33" s="1"/>
  <c r="C31"/>
  <c r="C33" s="1"/>
  <c r="B31"/>
  <c r="H30"/>
  <c r="G30"/>
  <c r="G33" s="1"/>
  <c r="F30"/>
  <c r="D30"/>
  <c r="C30"/>
  <c r="B30"/>
  <c r="K30" s="1"/>
  <c r="K33" s="1"/>
  <c r="H25"/>
  <c r="G25"/>
  <c r="F25"/>
  <c r="D25"/>
  <c r="C25"/>
  <c r="C27" s="1"/>
  <c r="B25"/>
  <c r="H24"/>
  <c r="G24"/>
  <c r="F24"/>
  <c r="D24"/>
  <c r="D27" s="1"/>
  <c r="C24"/>
  <c r="B24"/>
  <c r="H18"/>
  <c r="G18"/>
  <c r="F18"/>
  <c r="D18"/>
  <c r="C18"/>
  <c r="H17"/>
  <c r="G17"/>
  <c r="F17"/>
  <c r="D17"/>
  <c r="C17"/>
  <c r="H16"/>
  <c r="G16"/>
  <c r="F16"/>
  <c r="D16"/>
  <c r="C16"/>
  <c r="H15"/>
  <c r="G15"/>
  <c r="F15"/>
  <c r="D15"/>
  <c r="D20" s="1"/>
  <c r="C15"/>
  <c r="H14"/>
  <c r="G14"/>
  <c r="G20" s="1"/>
  <c r="F14"/>
  <c r="F20" s="1"/>
  <c r="D14"/>
  <c r="C14"/>
  <c r="B18"/>
  <c r="B17"/>
  <c r="B16"/>
  <c r="B15"/>
  <c r="C20"/>
  <c r="B14"/>
  <c r="H276"/>
  <c r="G276"/>
  <c r="F276"/>
  <c r="C276"/>
  <c r="B276"/>
  <c r="B270"/>
  <c r="H261"/>
  <c r="F261"/>
  <c r="G255"/>
  <c r="F255"/>
  <c r="D255"/>
  <c r="C255"/>
  <c r="B255"/>
  <c r="H250"/>
  <c r="B250"/>
  <c r="I231"/>
  <c r="F231"/>
  <c r="H219"/>
  <c r="G219"/>
  <c r="F219"/>
  <c r="C219"/>
  <c r="G215"/>
  <c r="F215"/>
  <c r="C215"/>
  <c r="H211"/>
  <c r="G211"/>
  <c r="B211"/>
  <c r="H206"/>
  <c r="F206"/>
  <c r="D206"/>
  <c r="B206"/>
  <c r="H200"/>
  <c r="C200"/>
  <c r="B200"/>
  <c r="K197"/>
  <c r="A188"/>
  <c r="H183"/>
  <c r="G183"/>
  <c r="H176"/>
  <c r="F176"/>
  <c r="B176"/>
  <c r="H170"/>
  <c r="G170"/>
  <c r="F170"/>
  <c r="D170"/>
  <c r="C170"/>
  <c r="B170"/>
  <c r="H164"/>
  <c r="F164"/>
  <c r="B164"/>
  <c r="H158"/>
  <c r="G158"/>
  <c r="F158"/>
  <c r="D158"/>
  <c r="C158"/>
  <c r="B158"/>
  <c r="F152"/>
  <c r="D152"/>
  <c r="G138"/>
  <c r="H123"/>
  <c r="G123"/>
  <c r="F123"/>
  <c r="J116"/>
  <c r="I116"/>
  <c r="F116"/>
  <c r="G103"/>
  <c r="C103"/>
  <c r="H96"/>
  <c r="C96"/>
  <c r="B96"/>
  <c r="H90"/>
  <c r="D90"/>
  <c r="B75"/>
  <c r="H39"/>
  <c r="F39"/>
  <c r="D39"/>
  <c r="F33"/>
  <c r="B33"/>
  <c r="K31"/>
  <c r="H27"/>
  <c r="G27"/>
  <c r="F27"/>
  <c r="B27"/>
  <c r="I9"/>
  <c r="J9" s="1"/>
  <c r="F9"/>
  <c r="F48" i="67"/>
  <c r="E48"/>
  <c r="D48"/>
  <c r="D50" s="1"/>
  <c r="F46"/>
  <c r="E46"/>
  <c r="D46"/>
  <c r="I33"/>
  <c r="H33"/>
  <c r="G33"/>
  <c r="E33"/>
  <c r="D33"/>
  <c r="C33"/>
  <c r="A38"/>
  <c r="J11"/>
  <c r="K10" s="1"/>
  <c r="G10"/>
  <c r="F60" i="91"/>
  <c r="F60" i="67" s="1"/>
  <c r="E60" i="91"/>
  <c r="E60" i="67" s="1"/>
  <c r="D60" i="91"/>
  <c r="D60" i="67" s="1"/>
  <c r="C60" i="91"/>
  <c r="F58"/>
  <c r="E58"/>
  <c r="D58"/>
  <c r="D58" i="67" s="1"/>
  <c r="C48" i="91"/>
  <c r="C48" i="67" s="1"/>
  <c r="F50" i="91"/>
  <c r="E50"/>
  <c r="D50"/>
  <c r="A38"/>
  <c r="L33"/>
  <c r="L33" i="67" s="1"/>
  <c r="J33" i="91"/>
  <c r="J33" i="67" s="1"/>
  <c r="F33" i="91"/>
  <c r="F33" i="67" s="1"/>
  <c r="J11" i="91"/>
  <c r="K10" s="1"/>
  <c r="G10"/>
  <c r="D312" i="10"/>
  <c r="C312"/>
  <c r="D311"/>
  <c r="C311"/>
  <c r="D310"/>
  <c r="C310"/>
  <c r="D309"/>
  <c r="E309" s="1"/>
  <c r="C309"/>
  <c r="D308"/>
  <c r="C308"/>
  <c r="D307"/>
  <c r="E307" s="1"/>
  <c r="C307"/>
  <c r="D306"/>
  <c r="C306"/>
  <c r="E306" s="1"/>
  <c r="D305"/>
  <c r="C305"/>
  <c r="C304"/>
  <c r="D302"/>
  <c r="E302" s="1"/>
  <c r="C302"/>
  <c r="D301"/>
  <c r="C301"/>
  <c r="E301" s="1"/>
  <c r="D300"/>
  <c r="D299"/>
  <c r="C299"/>
  <c r="D298"/>
  <c r="C298"/>
  <c r="D297"/>
  <c r="E297" s="1"/>
  <c r="C297"/>
  <c r="D296"/>
  <c r="C296"/>
  <c r="D295"/>
  <c r="E295" s="1"/>
  <c r="C295"/>
  <c r="D294"/>
  <c r="C294"/>
  <c r="E294" s="1"/>
  <c r="D293"/>
  <c r="C293"/>
  <c r="D292"/>
  <c r="C292"/>
  <c r="E292" s="1"/>
  <c r="D291"/>
  <c r="E291" s="1"/>
  <c r="C291"/>
  <c r="D290"/>
  <c r="C290"/>
  <c r="E290" s="1"/>
  <c r="D289"/>
  <c r="C289"/>
  <c r="D288"/>
  <c r="C288"/>
  <c r="E288" s="1"/>
  <c r="D287"/>
  <c r="C287"/>
  <c r="E287" s="1"/>
  <c r="D286"/>
  <c r="D285"/>
  <c r="C285"/>
  <c r="D284"/>
  <c r="C284"/>
  <c r="D283"/>
  <c r="E283" s="1"/>
  <c r="C283"/>
  <c r="D282"/>
  <c r="C282"/>
  <c r="E282" s="1"/>
  <c r="D281"/>
  <c r="E281" s="1"/>
  <c r="C281"/>
  <c r="D280"/>
  <c r="C280"/>
  <c r="E280" s="1"/>
  <c r="D279"/>
  <c r="C279"/>
  <c r="D278"/>
  <c r="C278"/>
  <c r="D277"/>
  <c r="C277"/>
  <c r="D276"/>
  <c r="C276"/>
  <c r="E276" s="1"/>
  <c r="D275"/>
  <c r="D270"/>
  <c r="C270"/>
  <c r="E270" s="1"/>
  <c r="D269"/>
  <c r="C269"/>
  <c r="E269" s="1"/>
  <c r="D268"/>
  <c r="C268"/>
  <c r="D267"/>
  <c r="C267"/>
  <c r="E267" s="1"/>
  <c r="D266"/>
  <c r="C266"/>
  <c r="D265"/>
  <c r="C265"/>
  <c r="D262"/>
  <c r="C262"/>
  <c r="E262" s="1"/>
  <c r="D259"/>
  <c r="C259"/>
  <c r="E259" s="1"/>
  <c r="D256"/>
  <c r="C256"/>
  <c r="D255"/>
  <c r="C255"/>
  <c r="D254"/>
  <c r="E254" s="1"/>
  <c r="C254"/>
  <c r="D251"/>
  <c r="C251"/>
  <c r="E251" s="1"/>
  <c r="D248"/>
  <c r="C248"/>
  <c r="E248" s="1"/>
  <c r="D245"/>
  <c r="E245" s="1"/>
  <c r="C245"/>
  <c r="D242"/>
  <c r="E242" s="1"/>
  <c r="C242"/>
  <c r="D239"/>
  <c r="C239"/>
  <c r="D224"/>
  <c r="C224"/>
  <c r="D223"/>
  <c r="C223"/>
  <c r="E223" s="1"/>
  <c r="D222"/>
  <c r="C222"/>
  <c r="D221"/>
  <c r="C221"/>
  <c r="E221" s="1"/>
  <c r="D220"/>
  <c r="C220"/>
  <c r="D219"/>
  <c r="C219"/>
  <c r="D218"/>
  <c r="C218"/>
  <c r="D217"/>
  <c r="C217"/>
  <c r="D216"/>
  <c r="C216"/>
  <c r="D215"/>
  <c r="C215"/>
  <c r="D214"/>
  <c r="C214"/>
  <c r="D213"/>
  <c r="C213"/>
  <c r="D212"/>
  <c r="C212"/>
  <c r="D211"/>
  <c r="C211"/>
  <c r="D210"/>
  <c r="C210"/>
  <c r="D209"/>
  <c r="C209"/>
  <c r="D208"/>
  <c r="C208"/>
  <c r="D203"/>
  <c r="D205" s="1"/>
  <c r="C203"/>
  <c r="C205" s="1"/>
  <c r="D191"/>
  <c r="C191"/>
  <c r="D190"/>
  <c r="C190"/>
  <c r="D189"/>
  <c r="C189"/>
  <c r="E189" s="1"/>
  <c r="D188"/>
  <c r="C188"/>
  <c r="E188" s="1"/>
  <c r="D187"/>
  <c r="C187"/>
  <c r="D181"/>
  <c r="C181"/>
  <c r="D180"/>
  <c r="C180"/>
  <c r="D179"/>
  <c r="C179"/>
  <c r="E179" s="1"/>
  <c r="D178"/>
  <c r="D177"/>
  <c r="C177"/>
  <c r="E177" s="1"/>
  <c r="D176"/>
  <c r="C176"/>
  <c r="D175"/>
  <c r="C175"/>
  <c r="D172"/>
  <c r="E172" s="1"/>
  <c r="C172"/>
  <c r="D170"/>
  <c r="C170"/>
  <c r="D169"/>
  <c r="C169"/>
  <c r="D167"/>
  <c r="C167"/>
  <c r="D166"/>
  <c r="E166" s="1"/>
  <c r="C166"/>
  <c r="D165"/>
  <c r="C165"/>
  <c r="D164"/>
  <c r="C164"/>
  <c r="D161"/>
  <c r="C161"/>
  <c r="E161" s="1"/>
  <c r="D146"/>
  <c r="C146"/>
  <c r="D145"/>
  <c r="C145"/>
  <c r="C147" s="1"/>
  <c r="D141"/>
  <c r="C141"/>
  <c r="D140"/>
  <c r="E140" s="1"/>
  <c r="C140"/>
  <c r="D133"/>
  <c r="C133"/>
  <c r="D132"/>
  <c r="C132"/>
  <c r="D131"/>
  <c r="E131" s="1"/>
  <c r="C131"/>
  <c r="D130"/>
  <c r="C130"/>
  <c r="D129"/>
  <c r="C129"/>
  <c r="D128"/>
  <c r="E128" s="1"/>
  <c r="C128"/>
  <c r="D127"/>
  <c r="C127"/>
  <c r="D126"/>
  <c r="C126"/>
  <c r="D125"/>
  <c r="C125"/>
  <c r="D124"/>
  <c r="C124"/>
  <c r="E124" s="1"/>
  <c r="D123"/>
  <c r="C123"/>
  <c r="D122"/>
  <c r="C122"/>
  <c r="D121"/>
  <c r="E121" s="1"/>
  <c r="C121"/>
  <c r="D120"/>
  <c r="C120"/>
  <c r="D119"/>
  <c r="C119"/>
  <c r="D118"/>
  <c r="C118"/>
  <c r="E118" s="1"/>
  <c r="D105"/>
  <c r="C105"/>
  <c r="E105" s="1"/>
  <c r="D104"/>
  <c r="D99"/>
  <c r="C99"/>
  <c r="E99" s="1"/>
  <c r="D98"/>
  <c r="C98"/>
  <c r="D97"/>
  <c r="C97"/>
  <c r="D96"/>
  <c r="C96"/>
  <c r="D95"/>
  <c r="C95"/>
  <c r="D94"/>
  <c r="D89"/>
  <c r="E89" s="1"/>
  <c r="C89"/>
  <c r="D88"/>
  <c r="E88" s="1"/>
  <c r="C88"/>
  <c r="D87"/>
  <c r="C87"/>
  <c r="D86"/>
  <c r="C86"/>
  <c r="D85"/>
  <c r="C85"/>
  <c r="D84"/>
  <c r="D83"/>
  <c r="C83"/>
  <c r="D82"/>
  <c r="C82"/>
  <c r="D81"/>
  <c r="C81"/>
  <c r="D80"/>
  <c r="C80"/>
  <c r="D79"/>
  <c r="C79"/>
  <c r="D78"/>
  <c r="C78"/>
  <c r="D77"/>
  <c r="C77"/>
  <c r="E77" s="1"/>
  <c r="D76"/>
  <c r="C76"/>
  <c r="D75"/>
  <c r="C75"/>
  <c r="D70"/>
  <c r="C70"/>
  <c r="D69"/>
  <c r="C69"/>
  <c r="E69" s="1"/>
  <c r="D68"/>
  <c r="C68"/>
  <c r="D67"/>
  <c r="C67"/>
  <c r="D53"/>
  <c r="C53"/>
  <c r="D52"/>
  <c r="C52"/>
  <c r="C51"/>
  <c r="D50"/>
  <c r="C50"/>
  <c r="D49"/>
  <c r="C49"/>
  <c r="D48"/>
  <c r="C48"/>
  <c r="D47"/>
  <c r="D46"/>
  <c r="C45"/>
  <c r="D44"/>
  <c r="C44"/>
  <c r="D40"/>
  <c r="C40"/>
  <c r="D39"/>
  <c r="C39"/>
  <c r="D38"/>
  <c r="D37"/>
  <c r="C37"/>
  <c r="D28"/>
  <c r="D29" s="1"/>
  <c r="C28"/>
  <c r="C24"/>
  <c r="E24" s="1"/>
  <c r="D24"/>
  <c r="D23"/>
  <c r="C23"/>
  <c r="D19"/>
  <c r="C19"/>
  <c r="D18"/>
  <c r="C18"/>
  <c r="D17"/>
  <c r="C17"/>
  <c r="D16"/>
  <c r="E16" s="1"/>
  <c r="C16"/>
  <c r="D15"/>
  <c r="E15" s="1"/>
  <c r="C15"/>
  <c r="D14"/>
  <c r="C14"/>
  <c r="D13"/>
  <c r="C13"/>
  <c r="D12"/>
  <c r="C12"/>
  <c r="D11"/>
  <c r="C11"/>
  <c r="D10"/>
  <c r="E10" s="1"/>
  <c r="C10"/>
  <c r="D9"/>
  <c r="C9"/>
  <c r="E4"/>
  <c r="E232" s="1"/>
  <c r="E311"/>
  <c r="E310"/>
  <c r="E299"/>
  <c r="E298"/>
  <c r="E296"/>
  <c r="E293"/>
  <c r="E289"/>
  <c r="E284"/>
  <c r="E279"/>
  <c r="E278"/>
  <c r="A276"/>
  <c r="A277" s="1"/>
  <c r="A278" s="1"/>
  <c r="A279" s="1"/>
  <c r="A280" s="1"/>
  <c r="A281" s="1"/>
  <c r="A282" s="1"/>
  <c r="A283" s="1"/>
  <c r="A284" s="1"/>
  <c r="A285" s="1"/>
  <c r="A286" s="1"/>
  <c r="A287" s="1"/>
  <c r="A288" s="1"/>
  <c r="A289" s="1"/>
  <c r="A290" s="1"/>
  <c r="A291" s="1"/>
  <c r="A292" s="1"/>
  <c r="A293" s="1"/>
  <c r="A294" s="1"/>
  <c r="A295" s="1"/>
  <c r="A296" s="1"/>
  <c r="A297" s="1"/>
  <c r="A298" s="1"/>
  <c r="A299" s="1"/>
  <c r="A300" s="1"/>
  <c r="A301" s="1"/>
  <c r="A302" s="1"/>
  <c r="A303" s="1"/>
  <c r="A304" s="1"/>
  <c r="A305" s="1"/>
  <c r="A306" s="1"/>
  <c r="A307" s="1"/>
  <c r="A308" s="1"/>
  <c r="A309" s="1"/>
  <c r="A310" s="1"/>
  <c r="A311" s="1"/>
  <c r="A312" s="1"/>
  <c r="A267"/>
  <c r="A268" s="1"/>
  <c r="A269" s="1"/>
  <c r="A270" s="1"/>
  <c r="A266"/>
  <c r="E265"/>
  <c r="E256"/>
  <c r="E255"/>
  <c r="E239"/>
  <c r="B234"/>
  <c r="E222"/>
  <c r="E218"/>
  <c r="E211"/>
  <c r="A211"/>
  <c r="A212" s="1"/>
  <c r="A213" s="1"/>
  <c r="A214" s="1"/>
  <c r="A215" s="1"/>
  <c r="A216" s="1"/>
  <c r="A217" s="1"/>
  <c r="A218" s="1"/>
  <c r="A219" s="1"/>
  <c r="A220" s="1"/>
  <c r="A221" s="1"/>
  <c r="A222" s="1"/>
  <c r="A223" s="1"/>
  <c r="A224" s="1"/>
  <c r="A210"/>
  <c r="A209"/>
  <c r="E203"/>
  <c r="E205" s="1"/>
  <c r="B199"/>
  <c r="A188"/>
  <c r="A189" s="1"/>
  <c r="A190" s="1"/>
  <c r="A191" s="1"/>
  <c r="B185"/>
  <c r="E181"/>
  <c r="A176"/>
  <c r="A177" s="1"/>
  <c r="A178" s="1"/>
  <c r="A179" s="1"/>
  <c r="A180" s="1"/>
  <c r="A181" s="1"/>
  <c r="E175"/>
  <c r="E164"/>
  <c r="C156"/>
  <c r="C233" s="1"/>
  <c r="D142"/>
  <c r="B137"/>
  <c r="E130"/>
  <c r="E127"/>
  <c r="A119"/>
  <c r="A120" s="1"/>
  <c r="A121" s="1"/>
  <c r="A122" s="1"/>
  <c r="A123" s="1"/>
  <c r="A124" s="1"/>
  <c r="A125" s="1"/>
  <c r="A127" s="1"/>
  <c r="B116"/>
  <c r="E96"/>
  <c r="A89"/>
  <c r="E82"/>
  <c r="E81"/>
  <c r="A77"/>
  <c r="A78" s="1"/>
  <c r="A79" s="1"/>
  <c r="A80" s="1"/>
  <c r="A81" s="1"/>
  <c r="A82" s="1"/>
  <c r="A83" s="1"/>
  <c r="A84" s="1"/>
  <c r="E76"/>
  <c r="A76"/>
  <c r="B64"/>
  <c r="E63"/>
  <c r="E114" s="1"/>
  <c r="D63"/>
  <c r="D114" s="1"/>
  <c r="C63"/>
  <c r="C114" s="1"/>
  <c r="A63"/>
  <c r="A114" s="1"/>
  <c r="E53"/>
  <c r="E50"/>
  <c r="A45"/>
  <c r="A46" s="1"/>
  <c r="A47" s="1"/>
  <c r="A48" s="1"/>
  <c r="A49" s="1"/>
  <c r="A50" s="1"/>
  <c r="A51" s="1"/>
  <c r="A52" s="1"/>
  <c r="A53" s="1"/>
  <c r="B33"/>
  <c r="C29"/>
  <c r="A12"/>
  <c r="A13" s="1"/>
  <c r="A14" s="1"/>
  <c r="A15" s="1"/>
  <c r="A16" s="1"/>
  <c r="A17" s="1"/>
  <c r="A18" s="1"/>
  <c r="A19" s="1"/>
  <c r="A10"/>
  <c r="B6"/>
  <c r="A3"/>
  <c r="A154" s="1"/>
  <c r="G546" i="70"/>
  <c r="F600"/>
  <c r="E600"/>
  <c r="D600"/>
  <c r="C600"/>
  <c r="F599"/>
  <c r="E599"/>
  <c r="D599"/>
  <c r="C599"/>
  <c r="F598"/>
  <c r="E598"/>
  <c r="D598"/>
  <c r="C598"/>
  <c r="F597"/>
  <c r="E597"/>
  <c r="D597"/>
  <c r="C597"/>
  <c r="F596"/>
  <c r="E596"/>
  <c r="D596"/>
  <c r="C596"/>
  <c r="F595"/>
  <c r="E595"/>
  <c r="D595"/>
  <c r="C595"/>
  <c r="F594"/>
  <c r="E594"/>
  <c r="D594"/>
  <c r="C594"/>
  <c r="F593"/>
  <c r="E593"/>
  <c r="D593"/>
  <c r="C593"/>
  <c r="F592"/>
  <c r="E592"/>
  <c r="D592"/>
  <c r="C592"/>
  <c r="F591"/>
  <c r="E591"/>
  <c r="D591"/>
  <c r="C591"/>
  <c r="F590"/>
  <c r="E590"/>
  <c r="D590"/>
  <c r="C590"/>
  <c r="F589"/>
  <c r="E589"/>
  <c r="D589"/>
  <c r="C589"/>
  <c r="F588"/>
  <c r="E588"/>
  <c r="D588"/>
  <c r="C588"/>
  <c r="F587"/>
  <c r="E587"/>
  <c r="D587"/>
  <c r="C587"/>
  <c r="F586"/>
  <c r="E586"/>
  <c r="D586"/>
  <c r="C586"/>
  <c r="F585"/>
  <c r="E585"/>
  <c r="D585"/>
  <c r="C585"/>
  <c r="F581"/>
  <c r="E581"/>
  <c r="D581"/>
  <c r="C581"/>
  <c r="F580"/>
  <c r="E580"/>
  <c r="D580"/>
  <c r="C580"/>
  <c r="F579"/>
  <c r="E579"/>
  <c r="D579"/>
  <c r="C579"/>
  <c r="F578"/>
  <c r="E578"/>
  <c r="D578"/>
  <c r="C578"/>
  <c r="F577"/>
  <c r="E577"/>
  <c r="D577"/>
  <c r="C577"/>
  <c r="F576"/>
  <c r="E576"/>
  <c r="D576"/>
  <c r="C576"/>
  <c r="F575"/>
  <c r="E575"/>
  <c r="D575"/>
  <c r="C575"/>
  <c r="F571"/>
  <c r="E571"/>
  <c r="D571"/>
  <c r="C571"/>
  <c r="F570"/>
  <c r="E570"/>
  <c r="D570"/>
  <c r="C570"/>
  <c r="F569"/>
  <c r="E569"/>
  <c r="D569"/>
  <c r="C569"/>
  <c r="F568"/>
  <c r="E568"/>
  <c r="D568"/>
  <c r="C568"/>
  <c r="F567"/>
  <c r="E567"/>
  <c r="D567"/>
  <c r="C567"/>
  <c r="G567" s="1"/>
  <c r="F566"/>
  <c r="E566"/>
  <c r="D566"/>
  <c r="C566"/>
  <c r="F565"/>
  <c r="E565"/>
  <c r="D565"/>
  <c r="C565"/>
  <c r="F564"/>
  <c r="E564"/>
  <c r="D564"/>
  <c r="C564"/>
  <c r="F563"/>
  <c r="E563"/>
  <c r="D563"/>
  <c r="C563"/>
  <c r="F562"/>
  <c r="E562"/>
  <c r="D562"/>
  <c r="C562"/>
  <c r="F561"/>
  <c r="E561"/>
  <c r="D561"/>
  <c r="C561"/>
  <c r="F560"/>
  <c r="E560"/>
  <c r="D560"/>
  <c r="C560"/>
  <c r="F559"/>
  <c r="E559"/>
  <c r="D559"/>
  <c r="C559"/>
  <c r="F558"/>
  <c r="E558"/>
  <c r="D558"/>
  <c r="C558"/>
  <c r="F557"/>
  <c r="E557"/>
  <c r="D557"/>
  <c r="C557"/>
  <c r="F556"/>
  <c r="E556"/>
  <c r="D556"/>
  <c r="C556"/>
  <c r="G556" s="1"/>
  <c r="F555"/>
  <c r="E555"/>
  <c r="D555"/>
  <c r="C555"/>
  <c r="F554"/>
  <c r="E554"/>
  <c r="D554"/>
  <c r="C554"/>
  <c r="F553"/>
  <c r="E553"/>
  <c r="D553"/>
  <c r="C553"/>
  <c r="F552"/>
  <c r="E552"/>
  <c r="D552"/>
  <c r="C552"/>
  <c r="F551"/>
  <c r="E551"/>
  <c r="D551"/>
  <c r="C551"/>
  <c r="F539"/>
  <c r="E539"/>
  <c r="D539"/>
  <c r="C539"/>
  <c r="G539" s="1"/>
  <c r="F538"/>
  <c r="E538"/>
  <c r="D538"/>
  <c r="C538"/>
  <c r="F537"/>
  <c r="E537"/>
  <c r="D537"/>
  <c r="C537"/>
  <c r="F536"/>
  <c r="E536"/>
  <c r="D536"/>
  <c r="C536"/>
  <c r="F531"/>
  <c r="E531"/>
  <c r="D531"/>
  <c r="C531"/>
  <c r="F530"/>
  <c r="E530"/>
  <c r="D530"/>
  <c r="C530"/>
  <c r="F529"/>
  <c r="E529"/>
  <c r="D529"/>
  <c r="C529"/>
  <c r="F528"/>
  <c r="E528"/>
  <c r="D528"/>
  <c r="C528"/>
  <c r="F527"/>
  <c r="E527"/>
  <c r="D527"/>
  <c r="C527"/>
  <c r="F526"/>
  <c r="E526"/>
  <c r="D526"/>
  <c r="C526"/>
  <c r="F525"/>
  <c r="E525"/>
  <c r="D525"/>
  <c r="C525"/>
  <c r="F524"/>
  <c r="E524"/>
  <c r="D524"/>
  <c r="C524"/>
  <c r="F523"/>
  <c r="E523"/>
  <c r="D523"/>
  <c r="C523"/>
  <c r="F522"/>
  <c r="E522"/>
  <c r="D522"/>
  <c r="C522"/>
  <c r="F521"/>
  <c r="E521"/>
  <c r="D521"/>
  <c r="C521"/>
  <c r="F520"/>
  <c r="E520"/>
  <c r="D520"/>
  <c r="C520"/>
  <c r="F519"/>
  <c r="E519"/>
  <c r="D519"/>
  <c r="C519"/>
  <c r="F516"/>
  <c r="E516"/>
  <c r="D516"/>
  <c r="C516"/>
  <c r="F515"/>
  <c r="E515"/>
  <c r="D515"/>
  <c r="C515"/>
  <c r="F512"/>
  <c r="E512"/>
  <c r="D512"/>
  <c r="C512"/>
  <c r="F510"/>
  <c r="E510"/>
  <c r="D510"/>
  <c r="C510"/>
  <c r="F509"/>
  <c r="E509"/>
  <c r="D509"/>
  <c r="C509"/>
  <c r="F508"/>
  <c r="E508"/>
  <c r="D508"/>
  <c r="C508"/>
  <c r="F507"/>
  <c r="E507"/>
  <c r="D507"/>
  <c r="C507"/>
  <c r="F506"/>
  <c r="E506"/>
  <c r="D506"/>
  <c r="C506"/>
  <c r="F505"/>
  <c r="E505"/>
  <c r="D505"/>
  <c r="C505"/>
  <c r="F504"/>
  <c r="E504"/>
  <c r="D504"/>
  <c r="C504"/>
  <c r="F503"/>
  <c r="E503"/>
  <c r="D503"/>
  <c r="C503"/>
  <c r="F502"/>
  <c r="E502"/>
  <c r="D502"/>
  <c r="C502"/>
  <c r="F501"/>
  <c r="E501"/>
  <c r="D501"/>
  <c r="C501"/>
  <c r="F500"/>
  <c r="E500"/>
  <c r="D500"/>
  <c r="C500"/>
  <c r="F499"/>
  <c r="E499"/>
  <c r="D499"/>
  <c r="C499"/>
  <c r="F498"/>
  <c r="E498"/>
  <c r="D498"/>
  <c r="C498"/>
  <c r="F492"/>
  <c r="E492"/>
  <c r="D492"/>
  <c r="C492"/>
  <c r="G492" s="1"/>
  <c r="F489"/>
  <c r="E489"/>
  <c r="D489"/>
  <c r="C489"/>
  <c r="F486"/>
  <c r="E486"/>
  <c r="D486"/>
  <c r="C486"/>
  <c r="G486" s="1"/>
  <c r="F485"/>
  <c r="E485"/>
  <c r="D485"/>
  <c r="C485"/>
  <c r="G485" s="1"/>
  <c r="F483"/>
  <c r="E483"/>
  <c r="D483"/>
  <c r="C483"/>
  <c r="F482"/>
  <c r="E482"/>
  <c r="D482"/>
  <c r="C482"/>
  <c r="G482" s="1"/>
  <c r="F481"/>
  <c r="E481"/>
  <c r="D481"/>
  <c r="C481"/>
  <c r="F479"/>
  <c r="E479"/>
  <c r="D479"/>
  <c r="C479"/>
  <c r="F478"/>
  <c r="E478"/>
  <c r="D478"/>
  <c r="C478"/>
  <c r="G478" s="1"/>
  <c r="F477"/>
  <c r="E477"/>
  <c r="D477"/>
  <c r="C477"/>
  <c r="F476"/>
  <c r="E476"/>
  <c r="D476"/>
  <c r="C476"/>
  <c r="F475"/>
  <c r="E475"/>
  <c r="D475"/>
  <c r="G475"/>
  <c r="C475"/>
  <c r="G470"/>
  <c r="H383"/>
  <c r="G328"/>
  <c r="G318"/>
  <c r="G296"/>
  <c r="G223"/>
  <c r="G462"/>
  <c r="F462"/>
  <c r="E462"/>
  <c r="D462"/>
  <c r="C462"/>
  <c r="G460"/>
  <c r="F460"/>
  <c r="E460"/>
  <c r="D460"/>
  <c r="C460"/>
  <c r="G458"/>
  <c r="F458"/>
  <c r="E458"/>
  <c r="D458"/>
  <c r="C458"/>
  <c r="G456"/>
  <c r="F456"/>
  <c r="E456"/>
  <c r="D456"/>
  <c r="C456"/>
  <c r="G454"/>
  <c r="F454"/>
  <c r="E454"/>
  <c r="D454"/>
  <c r="C454"/>
  <c r="G452"/>
  <c r="F452"/>
  <c r="E452"/>
  <c r="D452"/>
  <c r="C452"/>
  <c r="G450"/>
  <c r="F450"/>
  <c r="E450"/>
  <c r="D450"/>
  <c r="C450"/>
  <c r="G448"/>
  <c r="F448"/>
  <c r="E448"/>
  <c r="D448"/>
  <c r="C448"/>
  <c r="G447"/>
  <c r="F447"/>
  <c r="E447"/>
  <c r="D447"/>
  <c r="C447"/>
  <c r="G446"/>
  <c r="F446"/>
  <c r="E446"/>
  <c r="D446"/>
  <c r="C446"/>
  <c r="G445"/>
  <c r="F445"/>
  <c r="E445"/>
  <c r="D445"/>
  <c r="C445"/>
  <c r="G444"/>
  <c r="F444"/>
  <c r="E444"/>
  <c r="D444"/>
  <c r="C444"/>
  <c r="G443"/>
  <c r="F443"/>
  <c r="E443"/>
  <c r="D443"/>
  <c r="C443"/>
  <c r="G442"/>
  <c r="F442"/>
  <c r="E442"/>
  <c r="D442"/>
  <c r="C442"/>
  <c r="G441"/>
  <c r="F441"/>
  <c r="E441"/>
  <c r="D441"/>
  <c r="C441"/>
  <c r="G440"/>
  <c r="F440"/>
  <c r="E440"/>
  <c r="D440"/>
  <c r="C440"/>
  <c r="G436"/>
  <c r="F436"/>
  <c r="E436"/>
  <c r="D436"/>
  <c r="C436"/>
  <c r="G435"/>
  <c r="F435"/>
  <c r="E435"/>
  <c r="D435"/>
  <c r="C435"/>
  <c r="G434"/>
  <c r="F434"/>
  <c r="E434"/>
  <c r="D434"/>
  <c r="C434"/>
  <c r="G433"/>
  <c r="F433"/>
  <c r="E433"/>
  <c r="D433"/>
  <c r="C433"/>
  <c r="G432"/>
  <c r="F432"/>
  <c r="E432"/>
  <c r="D432"/>
  <c r="C432"/>
  <c r="G431"/>
  <c r="F431"/>
  <c r="E431"/>
  <c r="D431"/>
  <c r="C431"/>
  <c r="G430"/>
  <c r="F430"/>
  <c r="E430"/>
  <c r="D430"/>
  <c r="C430"/>
  <c r="G429"/>
  <c r="F429"/>
  <c r="E429"/>
  <c r="D429"/>
  <c r="C429"/>
  <c r="G428"/>
  <c r="F428"/>
  <c r="E428"/>
  <c r="D428"/>
  <c r="C428"/>
  <c r="G427"/>
  <c r="F427"/>
  <c r="E427"/>
  <c r="D427"/>
  <c r="C427"/>
  <c r="G426"/>
  <c r="F426"/>
  <c r="E426"/>
  <c r="D426"/>
  <c r="C426"/>
  <c r="G425"/>
  <c r="F425"/>
  <c r="E425"/>
  <c r="D425"/>
  <c r="C425"/>
  <c r="G424"/>
  <c r="F424"/>
  <c r="E424"/>
  <c r="D424"/>
  <c r="C424"/>
  <c r="G423"/>
  <c r="F423"/>
  <c r="E423"/>
  <c r="D423"/>
  <c r="C423"/>
  <c r="G422"/>
  <c r="F422"/>
  <c r="E422"/>
  <c r="D422"/>
  <c r="C422"/>
  <c r="G421"/>
  <c r="F421"/>
  <c r="E421"/>
  <c r="D421"/>
  <c r="C421"/>
  <c r="G420"/>
  <c r="F420"/>
  <c r="E420"/>
  <c r="D420"/>
  <c r="C420"/>
  <c r="G419"/>
  <c r="F419"/>
  <c r="E419"/>
  <c r="D419"/>
  <c r="C419"/>
  <c r="G418"/>
  <c r="F418"/>
  <c r="E418"/>
  <c r="D418"/>
  <c r="C418"/>
  <c r="G417"/>
  <c r="F417"/>
  <c r="E417"/>
  <c r="D417"/>
  <c r="C417"/>
  <c r="G416"/>
  <c r="F416"/>
  <c r="E416"/>
  <c r="D416"/>
  <c r="C416"/>
  <c r="G415"/>
  <c r="F415"/>
  <c r="E415"/>
  <c r="D415"/>
  <c r="C415"/>
  <c r="G414"/>
  <c r="F414"/>
  <c r="E414"/>
  <c r="D414"/>
  <c r="C414"/>
  <c r="G413"/>
  <c r="F413"/>
  <c r="E413"/>
  <c r="D413"/>
  <c r="C413"/>
  <c r="G412"/>
  <c r="F412"/>
  <c r="E412"/>
  <c r="D412"/>
  <c r="C412"/>
  <c r="G411"/>
  <c r="F411"/>
  <c r="E411"/>
  <c r="D411"/>
  <c r="C411"/>
  <c r="G410"/>
  <c r="F410"/>
  <c r="E410"/>
  <c r="D410"/>
  <c r="C410"/>
  <c r="G409"/>
  <c r="F409"/>
  <c r="E409"/>
  <c r="D409"/>
  <c r="C409"/>
  <c r="G408"/>
  <c r="F408"/>
  <c r="E408"/>
  <c r="D408"/>
  <c r="C408"/>
  <c r="G407"/>
  <c r="F407"/>
  <c r="E407"/>
  <c r="D407"/>
  <c r="C407"/>
  <c r="G406"/>
  <c r="F406"/>
  <c r="E406"/>
  <c r="D406"/>
  <c r="C406"/>
  <c r="G405"/>
  <c r="F405"/>
  <c r="E405"/>
  <c r="D405"/>
  <c r="C405"/>
  <c r="G403"/>
  <c r="F403"/>
  <c r="E403"/>
  <c r="D403"/>
  <c r="C403"/>
  <c r="G402"/>
  <c r="F402"/>
  <c r="E402"/>
  <c r="D402"/>
  <c r="C402"/>
  <c r="G401"/>
  <c r="F401"/>
  <c r="E401"/>
  <c r="D401"/>
  <c r="C401"/>
  <c r="G400"/>
  <c r="F400"/>
  <c r="E400"/>
  <c r="D400"/>
  <c r="C400"/>
  <c r="G399"/>
  <c r="F399"/>
  <c r="E399"/>
  <c r="D399"/>
  <c r="C399"/>
  <c r="G398"/>
  <c r="F398"/>
  <c r="E398"/>
  <c r="D398"/>
  <c r="C398"/>
  <c r="G397"/>
  <c r="F397"/>
  <c r="E397"/>
  <c r="D397"/>
  <c r="C397"/>
  <c r="G396"/>
  <c r="F396"/>
  <c r="E396"/>
  <c r="D396"/>
  <c r="C396"/>
  <c r="H396" s="1"/>
  <c r="G395"/>
  <c r="F395"/>
  <c r="E395"/>
  <c r="D395"/>
  <c r="C395"/>
  <c r="G394"/>
  <c r="F394"/>
  <c r="E394"/>
  <c r="D394"/>
  <c r="C394"/>
  <c r="G393"/>
  <c r="F393"/>
  <c r="E393"/>
  <c r="D393"/>
  <c r="C393"/>
  <c r="F375"/>
  <c r="E375"/>
  <c r="D375"/>
  <c r="C375"/>
  <c r="F374"/>
  <c r="E374"/>
  <c r="D374"/>
  <c r="C374"/>
  <c r="F373"/>
  <c r="E373"/>
  <c r="D373"/>
  <c r="C373"/>
  <c r="F372"/>
  <c r="E372"/>
  <c r="D372"/>
  <c r="C372"/>
  <c r="F368"/>
  <c r="E368"/>
  <c r="D368"/>
  <c r="C368"/>
  <c r="F367"/>
  <c r="E367"/>
  <c r="D367"/>
  <c r="C367"/>
  <c r="F366"/>
  <c r="E366"/>
  <c r="D366"/>
  <c r="C366"/>
  <c r="F365"/>
  <c r="E365"/>
  <c r="D365"/>
  <c r="C365"/>
  <c r="F364"/>
  <c r="E364"/>
  <c r="D364"/>
  <c r="C364"/>
  <c r="F363"/>
  <c r="E363"/>
  <c r="D363"/>
  <c r="C363"/>
  <c r="F362"/>
  <c r="E362"/>
  <c r="D362"/>
  <c r="C362"/>
  <c r="F361"/>
  <c r="E361"/>
  <c r="D361"/>
  <c r="C361"/>
  <c r="F360"/>
  <c r="E360"/>
  <c r="D360"/>
  <c r="G360" s="1"/>
  <c r="C360"/>
  <c r="F359"/>
  <c r="E359"/>
  <c r="D359"/>
  <c r="C359"/>
  <c r="F358"/>
  <c r="E358"/>
  <c r="D358"/>
  <c r="C358"/>
  <c r="F357"/>
  <c r="E357"/>
  <c r="D357"/>
  <c r="C357"/>
  <c r="F356"/>
  <c r="E356"/>
  <c r="D356"/>
  <c r="C356"/>
  <c r="F355"/>
  <c r="E355"/>
  <c r="D355"/>
  <c r="C355"/>
  <c r="F354"/>
  <c r="E354"/>
  <c r="D354"/>
  <c r="C354"/>
  <c r="F353"/>
  <c r="E353"/>
  <c r="D353"/>
  <c r="C353"/>
  <c r="F352"/>
  <c r="E352"/>
  <c r="D352"/>
  <c r="C352"/>
  <c r="F343"/>
  <c r="E343"/>
  <c r="D343"/>
  <c r="C343"/>
  <c r="F342"/>
  <c r="E342"/>
  <c r="D342"/>
  <c r="C342"/>
  <c r="F341"/>
  <c r="E341"/>
  <c r="D341"/>
  <c r="C341"/>
  <c r="F340"/>
  <c r="E340"/>
  <c r="D340"/>
  <c r="C340"/>
  <c r="F339"/>
  <c r="E339"/>
  <c r="D339"/>
  <c r="C339"/>
  <c r="F338"/>
  <c r="E338"/>
  <c r="D338"/>
  <c r="C338"/>
  <c r="F337"/>
  <c r="E337"/>
  <c r="D337"/>
  <c r="C337"/>
  <c r="F336"/>
  <c r="E336"/>
  <c r="D336"/>
  <c r="C336"/>
  <c r="F335"/>
  <c r="E335"/>
  <c r="D335"/>
  <c r="C335"/>
  <c r="F334"/>
  <c r="E334"/>
  <c r="D334"/>
  <c r="C334"/>
  <c r="F322"/>
  <c r="E322"/>
  <c r="D322"/>
  <c r="C322"/>
  <c r="F321"/>
  <c r="E321"/>
  <c r="D321"/>
  <c r="C321"/>
  <c r="F311"/>
  <c r="E311"/>
  <c r="D311"/>
  <c r="C311"/>
  <c r="F310"/>
  <c r="E310"/>
  <c r="D310"/>
  <c r="C310"/>
  <c r="F309"/>
  <c r="E309"/>
  <c r="D309"/>
  <c r="C309"/>
  <c r="F308"/>
  <c r="E308"/>
  <c r="D308"/>
  <c r="C308"/>
  <c r="F307"/>
  <c r="E307"/>
  <c r="D307"/>
  <c r="C307"/>
  <c r="F306"/>
  <c r="E306"/>
  <c r="D306"/>
  <c r="C306"/>
  <c r="F305"/>
  <c r="E305"/>
  <c r="D305"/>
  <c r="C305"/>
  <c r="F304"/>
  <c r="E304"/>
  <c r="D304"/>
  <c r="C304"/>
  <c r="F303"/>
  <c r="E303"/>
  <c r="D303"/>
  <c r="C303"/>
  <c r="F300"/>
  <c r="E300"/>
  <c r="D300"/>
  <c r="F288"/>
  <c r="E288"/>
  <c r="D288"/>
  <c r="C288"/>
  <c r="F285"/>
  <c r="E285"/>
  <c r="D285"/>
  <c r="C285"/>
  <c r="G285" s="1"/>
  <c r="F280"/>
  <c r="E280"/>
  <c r="D280"/>
  <c r="C280"/>
  <c r="F279"/>
  <c r="E279"/>
  <c r="D279"/>
  <c r="C279"/>
  <c r="F278"/>
  <c r="E278"/>
  <c r="D278"/>
  <c r="C278"/>
  <c r="F277"/>
  <c r="E277"/>
  <c r="D277"/>
  <c r="C277"/>
  <c r="F276"/>
  <c r="E276"/>
  <c r="D276"/>
  <c r="C276"/>
  <c r="F275"/>
  <c r="E275"/>
  <c r="D275"/>
  <c r="C275"/>
  <c r="F274"/>
  <c r="E274"/>
  <c r="D274"/>
  <c r="C274"/>
  <c r="F273"/>
  <c r="E273"/>
  <c r="D273"/>
  <c r="C273"/>
  <c r="F272"/>
  <c r="E272"/>
  <c r="D272"/>
  <c r="C272"/>
  <c r="F271"/>
  <c r="E271"/>
  <c r="D271"/>
  <c r="C271"/>
  <c r="F270"/>
  <c r="E270"/>
  <c r="D270"/>
  <c r="C270"/>
  <c r="F269"/>
  <c r="E269"/>
  <c r="D269"/>
  <c r="C269"/>
  <c r="F268"/>
  <c r="E268"/>
  <c r="D268"/>
  <c r="C268"/>
  <c r="F267"/>
  <c r="E267"/>
  <c r="D267"/>
  <c r="C267"/>
  <c r="F266"/>
  <c r="E266"/>
  <c r="D266"/>
  <c r="C266"/>
  <c r="F265"/>
  <c r="E265"/>
  <c r="D265"/>
  <c r="C265"/>
  <c r="F264"/>
  <c r="E264"/>
  <c r="D264"/>
  <c r="C264"/>
  <c r="F263"/>
  <c r="E263"/>
  <c r="D263"/>
  <c r="C263"/>
  <c r="F258"/>
  <c r="E258"/>
  <c r="D258"/>
  <c r="C258"/>
  <c r="F257"/>
  <c r="E257"/>
  <c r="D257"/>
  <c r="C257"/>
  <c r="F256"/>
  <c r="E256"/>
  <c r="D256"/>
  <c r="C256"/>
  <c r="F255"/>
  <c r="E255"/>
  <c r="D255"/>
  <c r="C255"/>
  <c r="F254"/>
  <c r="E254"/>
  <c r="D254"/>
  <c r="C254"/>
  <c r="F253"/>
  <c r="E253"/>
  <c r="D253"/>
  <c r="C253"/>
  <c r="F252"/>
  <c r="E252"/>
  <c r="D252"/>
  <c r="C252"/>
  <c r="F251"/>
  <c r="E251"/>
  <c r="D251"/>
  <c r="C251"/>
  <c r="F250"/>
  <c r="E250"/>
  <c r="D250"/>
  <c r="C250"/>
  <c r="F249"/>
  <c r="E249"/>
  <c r="D249"/>
  <c r="C249"/>
  <c r="F248"/>
  <c r="E248"/>
  <c r="D248"/>
  <c r="C248"/>
  <c r="F247"/>
  <c r="E247"/>
  <c r="D247"/>
  <c r="C247"/>
  <c r="F246"/>
  <c r="E246"/>
  <c r="D246"/>
  <c r="C246"/>
  <c r="F245"/>
  <c r="E245"/>
  <c r="D245"/>
  <c r="C245"/>
  <c r="F244"/>
  <c r="E244"/>
  <c r="D244"/>
  <c r="C244"/>
  <c r="F243"/>
  <c r="E243"/>
  <c r="D243"/>
  <c r="C243"/>
  <c r="F242"/>
  <c r="E242"/>
  <c r="D242"/>
  <c r="C242"/>
  <c r="F241"/>
  <c r="E241"/>
  <c r="D241"/>
  <c r="C241"/>
  <c r="F240"/>
  <c r="E240"/>
  <c r="D240"/>
  <c r="C240"/>
  <c r="F239"/>
  <c r="E239"/>
  <c r="D239"/>
  <c r="C239"/>
  <c r="F238"/>
  <c r="E238"/>
  <c r="D238"/>
  <c r="C238"/>
  <c r="F237"/>
  <c r="E237"/>
  <c r="D237"/>
  <c r="C237"/>
  <c r="F236"/>
  <c r="E236"/>
  <c r="D236"/>
  <c r="C236"/>
  <c r="F235"/>
  <c r="E235"/>
  <c r="D235"/>
  <c r="C235"/>
  <c r="F234"/>
  <c r="E234"/>
  <c r="D234"/>
  <c r="C234"/>
  <c r="F233"/>
  <c r="E233"/>
  <c r="D233"/>
  <c r="C233"/>
  <c r="F232"/>
  <c r="E232"/>
  <c r="D232"/>
  <c r="C232"/>
  <c r="F231"/>
  <c r="E231"/>
  <c r="D231"/>
  <c r="C231"/>
  <c r="F230"/>
  <c r="E230"/>
  <c r="D230"/>
  <c r="C230"/>
  <c r="F229"/>
  <c r="E229"/>
  <c r="D229"/>
  <c r="C229"/>
  <c r="F215"/>
  <c r="E215"/>
  <c r="D215"/>
  <c r="C215"/>
  <c r="F214"/>
  <c r="E214"/>
  <c r="D214"/>
  <c r="C214"/>
  <c r="F212"/>
  <c r="E212"/>
  <c r="D212"/>
  <c r="C212"/>
  <c r="F210"/>
  <c r="E210"/>
  <c r="D210"/>
  <c r="C210"/>
  <c r="F208"/>
  <c r="E208"/>
  <c r="D208"/>
  <c r="C208"/>
  <c r="F204"/>
  <c r="E204"/>
  <c r="D204"/>
  <c r="C204"/>
  <c r="F200"/>
  <c r="E200"/>
  <c r="D200"/>
  <c r="C200"/>
  <c r="F198"/>
  <c r="E198"/>
  <c r="D198"/>
  <c r="C198"/>
  <c r="F196"/>
  <c r="E196"/>
  <c r="D196"/>
  <c r="C196"/>
  <c r="F194"/>
  <c r="E194"/>
  <c r="D194"/>
  <c r="C194"/>
  <c r="F190"/>
  <c r="E190"/>
  <c r="D190"/>
  <c r="C190"/>
  <c r="F188"/>
  <c r="E188"/>
  <c r="D188"/>
  <c r="C188"/>
  <c r="F186"/>
  <c r="E186"/>
  <c r="D186"/>
  <c r="C186"/>
  <c r="F183"/>
  <c r="E183"/>
  <c r="D183"/>
  <c r="C183"/>
  <c r="F182"/>
  <c r="E182"/>
  <c r="D182"/>
  <c r="C182"/>
  <c r="F181"/>
  <c r="E181"/>
  <c r="D181"/>
  <c r="C181"/>
  <c r="F177"/>
  <c r="E177"/>
  <c r="D177"/>
  <c r="C177"/>
  <c r="F169"/>
  <c r="E169"/>
  <c r="D169"/>
  <c r="C169"/>
  <c r="F167"/>
  <c r="E167"/>
  <c r="D167"/>
  <c r="C167"/>
  <c r="F165"/>
  <c r="E165"/>
  <c r="D165"/>
  <c r="C165"/>
  <c r="F164"/>
  <c r="E164"/>
  <c r="D164"/>
  <c r="C164"/>
  <c r="F163"/>
  <c r="E163"/>
  <c r="D163"/>
  <c r="C163"/>
  <c r="F162"/>
  <c r="E162"/>
  <c r="D162"/>
  <c r="C162"/>
  <c r="F161"/>
  <c r="E161"/>
  <c r="D161"/>
  <c r="C161"/>
  <c r="F160"/>
  <c r="E160"/>
  <c r="D160"/>
  <c r="C160"/>
  <c r="F159"/>
  <c r="E159"/>
  <c r="D159"/>
  <c r="C159"/>
  <c r="F158"/>
  <c r="E158"/>
  <c r="D158"/>
  <c r="C158"/>
  <c r="F157"/>
  <c r="E157"/>
  <c r="D157"/>
  <c r="C157"/>
  <c r="F153"/>
  <c r="E153"/>
  <c r="D153"/>
  <c r="C153"/>
  <c r="F151"/>
  <c r="E151"/>
  <c r="D151"/>
  <c r="C151"/>
  <c r="F150"/>
  <c r="E150"/>
  <c r="D150"/>
  <c r="C150"/>
  <c r="F149"/>
  <c r="E149"/>
  <c r="D149"/>
  <c r="C149"/>
  <c r="F148"/>
  <c r="E148"/>
  <c r="D148"/>
  <c r="C148"/>
  <c r="F147"/>
  <c r="E147"/>
  <c r="D147"/>
  <c r="C147"/>
  <c r="F146"/>
  <c r="E146"/>
  <c r="D146"/>
  <c r="C146"/>
  <c r="F145"/>
  <c r="E145"/>
  <c r="D145"/>
  <c r="C145"/>
  <c r="F144"/>
  <c r="E144"/>
  <c r="D144"/>
  <c r="C144"/>
  <c r="F143"/>
  <c r="E143"/>
  <c r="D143"/>
  <c r="C143"/>
  <c r="F142"/>
  <c r="E142"/>
  <c r="D142"/>
  <c r="C142"/>
  <c r="F141"/>
  <c r="E141"/>
  <c r="D141"/>
  <c r="C141"/>
  <c r="G141" s="1"/>
  <c r="F140"/>
  <c r="E140"/>
  <c r="D140"/>
  <c r="C140"/>
  <c r="F139"/>
  <c r="E139"/>
  <c r="D139"/>
  <c r="C139"/>
  <c r="F138"/>
  <c r="E138"/>
  <c r="D138"/>
  <c r="C138"/>
  <c r="F137"/>
  <c r="E137"/>
  <c r="D137"/>
  <c r="C137"/>
  <c r="F135"/>
  <c r="E135"/>
  <c r="D135"/>
  <c r="C135"/>
  <c r="F134"/>
  <c r="E134"/>
  <c r="D134"/>
  <c r="C134"/>
  <c r="F133"/>
  <c r="E133"/>
  <c r="D133"/>
  <c r="C133"/>
  <c r="F132"/>
  <c r="E132"/>
  <c r="D132"/>
  <c r="C132"/>
  <c r="F131"/>
  <c r="E131"/>
  <c r="D131"/>
  <c r="C131"/>
  <c r="F130"/>
  <c r="E130"/>
  <c r="D130"/>
  <c r="C130"/>
  <c r="F129"/>
  <c r="E129"/>
  <c r="D129"/>
  <c r="C129"/>
  <c r="F128"/>
  <c r="E128"/>
  <c r="D128"/>
  <c r="C128"/>
  <c r="F127"/>
  <c r="E127"/>
  <c r="D127"/>
  <c r="C127"/>
  <c r="F126"/>
  <c r="E126"/>
  <c r="D126"/>
  <c r="C126"/>
  <c r="F125"/>
  <c r="E125"/>
  <c r="D125"/>
  <c r="C125"/>
  <c r="F124"/>
  <c r="E124"/>
  <c r="D124"/>
  <c r="C124"/>
  <c r="F123"/>
  <c r="E123"/>
  <c r="D123"/>
  <c r="C123"/>
  <c r="F122"/>
  <c r="E122"/>
  <c r="D122"/>
  <c r="C122"/>
  <c r="F121"/>
  <c r="E121"/>
  <c r="D121"/>
  <c r="C121"/>
  <c r="F120"/>
  <c r="E120"/>
  <c r="D120"/>
  <c r="C120"/>
  <c r="F119"/>
  <c r="E119"/>
  <c r="D119"/>
  <c r="C119"/>
  <c r="F118"/>
  <c r="E118"/>
  <c r="D118"/>
  <c r="C118"/>
  <c r="F117"/>
  <c r="E117"/>
  <c r="D117"/>
  <c r="C117"/>
  <c r="G106"/>
  <c r="F97"/>
  <c r="E97"/>
  <c r="D97"/>
  <c r="C97"/>
  <c r="F96"/>
  <c r="E96"/>
  <c r="D96"/>
  <c r="C96"/>
  <c r="F95"/>
  <c r="E95"/>
  <c r="D95"/>
  <c r="C95"/>
  <c r="F94"/>
  <c r="E94"/>
  <c r="D94"/>
  <c r="C94"/>
  <c r="F93"/>
  <c r="E93"/>
  <c r="D93"/>
  <c r="C93"/>
  <c r="F92"/>
  <c r="E92"/>
  <c r="D92"/>
  <c r="C92"/>
  <c r="F91"/>
  <c r="E91"/>
  <c r="D91"/>
  <c r="C91"/>
  <c r="F90"/>
  <c r="E90"/>
  <c r="D90"/>
  <c r="C90"/>
  <c r="F89"/>
  <c r="E89"/>
  <c r="D89"/>
  <c r="C89"/>
  <c r="F88"/>
  <c r="E88"/>
  <c r="E99" s="1"/>
  <c r="D88"/>
  <c r="C88"/>
  <c r="F83"/>
  <c r="E83"/>
  <c r="D83"/>
  <c r="C83"/>
  <c r="F82"/>
  <c r="E82"/>
  <c r="D82"/>
  <c r="C82"/>
  <c r="F81"/>
  <c r="E81"/>
  <c r="D81"/>
  <c r="C81"/>
  <c r="F80"/>
  <c r="E80"/>
  <c r="D80"/>
  <c r="C80"/>
  <c r="F79"/>
  <c r="E79"/>
  <c r="D79"/>
  <c r="C79"/>
  <c r="F78"/>
  <c r="E78"/>
  <c r="D78"/>
  <c r="C78"/>
  <c r="F77"/>
  <c r="E77"/>
  <c r="D77"/>
  <c r="C77"/>
  <c r="F76"/>
  <c r="F85" s="1"/>
  <c r="E76"/>
  <c r="D76"/>
  <c r="C76"/>
  <c r="F72"/>
  <c r="E72"/>
  <c r="E85" s="1"/>
  <c r="D72"/>
  <c r="C72"/>
  <c r="F65"/>
  <c r="E65"/>
  <c r="D65"/>
  <c r="C65"/>
  <c r="F63"/>
  <c r="F67" s="1"/>
  <c r="E63"/>
  <c r="D63"/>
  <c r="C63"/>
  <c r="G57"/>
  <c r="F50"/>
  <c r="E50"/>
  <c r="D50"/>
  <c r="C50"/>
  <c r="F49"/>
  <c r="E49"/>
  <c r="D49"/>
  <c r="C49"/>
  <c r="F48"/>
  <c r="F52" s="1"/>
  <c r="E48"/>
  <c r="D48"/>
  <c r="C48"/>
  <c r="F39"/>
  <c r="E39"/>
  <c r="D39"/>
  <c r="C39"/>
  <c r="F37"/>
  <c r="E37"/>
  <c r="D37"/>
  <c r="C37"/>
  <c r="F30"/>
  <c r="E30"/>
  <c r="D30"/>
  <c r="C30"/>
  <c r="F28"/>
  <c r="E28"/>
  <c r="D28"/>
  <c r="C28"/>
  <c r="F26"/>
  <c r="E26"/>
  <c r="D26"/>
  <c r="C26"/>
  <c r="F24"/>
  <c r="E24"/>
  <c r="D24"/>
  <c r="G24" s="1"/>
  <c r="C24"/>
  <c r="F22"/>
  <c r="E22"/>
  <c r="D22"/>
  <c r="C22"/>
  <c r="F20"/>
  <c r="E20"/>
  <c r="D20"/>
  <c r="C20"/>
  <c r="F18"/>
  <c r="E18"/>
  <c r="D18"/>
  <c r="G18" s="1"/>
  <c r="C18"/>
  <c r="F16"/>
  <c r="E16"/>
  <c r="D16"/>
  <c r="C16"/>
  <c r="F14"/>
  <c r="E14"/>
  <c r="D14"/>
  <c r="C14"/>
  <c r="F12"/>
  <c r="E12"/>
  <c r="D12"/>
  <c r="C12"/>
  <c r="F10"/>
  <c r="E10"/>
  <c r="D10"/>
  <c r="C10"/>
  <c r="F602"/>
  <c r="E602"/>
  <c r="D602"/>
  <c r="G600"/>
  <c r="G599"/>
  <c r="G598"/>
  <c r="G597"/>
  <c r="G596"/>
  <c r="G595"/>
  <c r="G594"/>
  <c r="G593"/>
  <c r="G592"/>
  <c r="A592"/>
  <c r="A593" s="1"/>
  <c r="A594" s="1"/>
  <c r="A595" s="1"/>
  <c r="A596" s="1"/>
  <c r="A597" s="1"/>
  <c r="A598" s="1"/>
  <c r="A599" s="1"/>
  <c r="A600" s="1"/>
  <c r="G591"/>
  <c r="G590"/>
  <c r="G589"/>
  <c r="G588"/>
  <c r="G587"/>
  <c r="G586"/>
  <c r="G585"/>
  <c r="G581"/>
  <c r="G580"/>
  <c r="G579"/>
  <c r="G578"/>
  <c r="G577"/>
  <c r="G576"/>
  <c r="G575"/>
  <c r="A575"/>
  <c r="A576" s="1"/>
  <c r="A577" s="1"/>
  <c r="A578" s="1"/>
  <c r="A579" s="1"/>
  <c r="A580" s="1"/>
  <c r="A581" s="1"/>
  <c r="G571"/>
  <c r="G570"/>
  <c r="G569"/>
  <c r="G568"/>
  <c r="G566"/>
  <c r="G565"/>
  <c r="G564"/>
  <c r="G563"/>
  <c r="G562"/>
  <c r="A562"/>
  <c r="A563" s="1"/>
  <c r="A564" s="1"/>
  <c r="A565" s="1"/>
  <c r="A566" s="1"/>
  <c r="A567" s="1"/>
  <c r="A568" s="1"/>
  <c r="A569" s="1"/>
  <c r="A570" s="1"/>
  <c r="A571" s="1"/>
  <c r="G561"/>
  <c r="G560"/>
  <c r="G559"/>
  <c r="G558"/>
  <c r="G557"/>
  <c r="G555"/>
  <c r="G554"/>
  <c r="G553"/>
  <c r="G552"/>
  <c r="A552"/>
  <c r="A553" s="1"/>
  <c r="A554" s="1"/>
  <c r="A555" s="1"/>
  <c r="A556" s="1"/>
  <c r="A557" s="1"/>
  <c r="A558" s="1"/>
  <c r="A559" s="1"/>
  <c r="A560" s="1"/>
  <c r="G551"/>
  <c r="B548"/>
  <c r="G538"/>
  <c r="G537"/>
  <c r="G536"/>
  <c r="G531"/>
  <c r="G530"/>
  <c r="G529"/>
  <c r="G528"/>
  <c r="G527"/>
  <c r="G526"/>
  <c r="G525"/>
  <c r="K524"/>
  <c r="G524"/>
  <c r="G523"/>
  <c r="G522"/>
  <c r="G521"/>
  <c r="G520"/>
  <c r="G519"/>
  <c r="A519"/>
  <c r="A520" s="1"/>
  <c r="A521" s="1"/>
  <c r="A522" s="1"/>
  <c r="A523" s="1"/>
  <c r="A524" s="1"/>
  <c r="A525" s="1"/>
  <c r="A526" s="1"/>
  <c r="A527" s="1"/>
  <c r="A528" s="1"/>
  <c r="A529" s="1"/>
  <c r="A530" s="1"/>
  <c r="A531" s="1"/>
  <c r="A536" s="1"/>
  <c r="A537" s="1"/>
  <c r="A538" s="1"/>
  <c r="A539" s="1"/>
  <c r="G516"/>
  <c r="A516"/>
  <c r="G515"/>
  <c r="G512"/>
  <c r="G510"/>
  <c r="G509"/>
  <c r="G508"/>
  <c r="G507"/>
  <c r="G506"/>
  <c r="G505"/>
  <c r="G504"/>
  <c r="G503"/>
  <c r="G502"/>
  <c r="G501"/>
  <c r="G500"/>
  <c r="G499"/>
  <c r="A499"/>
  <c r="A500" s="1"/>
  <c r="A501" s="1"/>
  <c r="A502" s="1"/>
  <c r="A503" s="1"/>
  <c r="A504" s="1"/>
  <c r="A505" s="1"/>
  <c r="A506" s="1"/>
  <c r="A507" s="1"/>
  <c r="A508" s="1"/>
  <c r="A509" s="1"/>
  <c r="A510" s="1"/>
  <c r="G498"/>
  <c r="C494"/>
  <c r="G489"/>
  <c r="G483"/>
  <c r="G481"/>
  <c r="G479"/>
  <c r="G477"/>
  <c r="A477"/>
  <c r="A478" s="1"/>
  <c r="A479" s="1"/>
  <c r="G476"/>
  <c r="H462"/>
  <c r="H460"/>
  <c r="H458"/>
  <c r="H456"/>
  <c r="H454"/>
  <c r="H452"/>
  <c r="H448"/>
  <c r="H445"/>
  <c r="H443"/>
  <c r="H442"/>
  <c r="H441"/>
  <c r="A440"/>
  <c r="A441" s="1"/>
  <c r="A442" s="1"/>
  <c r="A443" s="1"/>
  <c r="A444" s="1"/>
  <c r="A445" s="1"/>
  <c r="A446" s="1"/>
  <c r="A447" s="1"/>
  <c r="A448" s="1"/>
  <c r="H435"/>
  <c r="H433"/>
  <c r="H432"/>
  <c r="H431"/>
  <c r="H429"/>
  <c r="H428"/>
  <c r="H427"/>
  <c r="H426"/>
  <c r="H423"/>
  <c r="H421"/>
  <c r="H420"/>
  <c r="H419"/>
  <c r="H417"/>
  <c r="H416"/>
  <c r="H415"/>
  <c r="H414"/>
  <c r="H411"/>
  <c r="H409"/>
  <c r="H408"/>
  <c r="H407"/>
  <c r="H405"/>
  <c r="H403"/>
  <c r="H401"/>
  <c r="H400"/>
  <c r="H399"/>
  <c r="H398"/>
  <c r="H394"/>
  <c r="A394"/>
  <c r="A395" s="1"/>
  <c r="A396" s="1"/>
  <c r="A397" s="1"/>
  <c r="A398" s="1"/>
  <c r="A399" s="1"/>
  <c r="A400" s="1"/>
  <c r="A401" s="1"/>
  <c r="A402" s="1"/>
  <c r="A403" s="1"/>
  <c r="A405" s="1"/>
  <c r="N393"/>
  <c r="O393" s="1"/>
  <c r="P393" s="1"/>
  <c r="H393"/>
  <c r="E377"/>
  <c r="G374"/>
  <c r="A374"/>
  <c r="A375" s="1"/>
  <c r="G373"/>
  <c r="G368"/>
  <c r="G367"/>
  <c r="G364"/>
  <c r="G363"/>
  <c r="G362"/>
  <c r="G357"/>
  <c r="G356"/>
  <c r="G355"/>
  <c r="A353"/>
  <c r="A354" s="1"/>
  <c r="A355" s="1"/>
  <c r="A356" s="1"/>
  <c r="A357" s="1"/>
  <c r="A358" s="1"/>
  <c r="A359" s="1"/>
  <c r="A360" s="1"/>
  <c r="A361" s="1"/>
  <c r="A362" s="1"/>
  <c r="A363" s="1"/>
  <c r="A364" s="1"/>
  <c r="A365" s="1"/>
  <c r="A366" s="1"/>
  <c r="A367" s="1"/>
  <c r="A368" s="1"/>
  <c r="G352"/>
  <c r="B348"/>
  <c r="E345"/>
  <c r="D345"/>
  <c r="C345"/>
  <c r="G342"/>
  <c r="G341"/>
  <c r="G340"/>
  <c r="G336"/>
  <c r="G334"/>
  <c r="B330"/>
  <c r="F323"/>
  <c r="E323"/>
  <c r="D323"/>
  <c r="G322"/>
  <c r="G321"/>
  <c r="B320"/>
  <c r="C319"/>
  <c r="C471" s="1"/>
  <c r="C547" s="1"/>
  <c r="B319"/>
  <c r="B329" s="1"/>
  <c r="A317"/>
  <c r="A381" s="1"/>
  <c r="A469" s="1"/>
  <c r="A545" s="1"/>
  <c r="F313"/>
  <c r="E313"/>
  <c r="G310"/>
  <c r="G309"/>
  <c r="G308"/>
  <c r="A304"/>
  <c r="A305" s="1"/>
  <c r="A306" s="1"/>
  <c r="A307" s="1"/>
  <c r="A308" s="1"/>
  <c r="A309" s="1"/>
  <c r="A310" s="1"/>
  <c r="A311" s="1"/>
  <c r="G303"/>
  <c r="B298"/>
  <c r="C297"/>
  <c r="A295"/>
  <c r="F289"/>
  <c r="E289"/>
  <c r="D289"/>
  <c r="E281"/>
  <c r="D281"/>
  <c r="H281" s="1"/>
  <c r="G279"/>
  <c r="G278"/>
  <c r="G277"/>
  <c r="G273"/>
  <c r="G271"/>
  <c r="G270"/>
  <c r="G267"/>
  <c r="G266"/>
  <c r="G265"/>
  <c r="A265"/>
  <c r="A266" s="1"/>
  <c r="A267" s="1"/>
  <c r="A268" s="1"/>
  <c r="A269" s="1"/>
  <c r="A270" s="1"/>
  <c r="A271" s="1"/>
  <c r="A272" s="1"/>
  <c r="A273" s="1"/>
  <c r="A274" s="1"/>
  <c r="A275" s="1"/>
  <c r="A276" s="1"/>
  <c r="A277" s="1"/>
  <c r="A278" s="1"/>
  <c r="A279" s="1"/>
  <c r="A280" s="1"/>
  <c r="A264"/>
  <c r="G263"/>
  <c r="F259"/>
  <c r="G255"/>
  <c r="G254"/>
  <c r="G249"/>
  <c r="G248"/>
  <c r="G243"/>
  <c r="G242"/>
  <c r="G237"/>
  <c r="G236"/>
  <c r="G231"/>
  <c r="A231"/>
  <c r="A232" s="1"/>
  <c r="A233" s="1"/>
  <c r="A234" s="1"/>
  <c r="A235" s="1"/>
  <c r="A236" s="1"/>
  <c r="A237" s="1"/>
  <c r="A238" s="1"/>
  <c r="A239" s="1"/>
  <c r="A240" s="1"/>
  <c r="A241" s="1"/>
  <c r="A242" s="1"/>
  <c r="A243" s="1"/>
  <c r="A244" s="1"/>
  <c r="A245" s="1"/>
  <c r="A246" s="1"/>
  <c r="A247" s="1"/>
  <c r="A248" s="1"/>
  <c r="A249" s="1"/>
  <c r="A250" s="1"/>
  <c r="A251" s="1"/>
  <c r="A252" s="1"/>
  <c r="A253" s="1"/>
  <c r="A254" s="1"/>
  <c r="A255" s="1"/>
  <c r="A256" s="1"/>
  <c r="A257" s="1"/>
  <c r="A258" s="1"/>
  <c r="G230"/>
  <c r="A230"/>
  <c r="G229"/>
  <c r="G224"/>
  <c r="G297" s="1"/>
  <c r="G319" s="1"/>
  <c r="F224"/>
  <c r="F297" s="1"/>
  <c r="F319" s="1"/>
  <c r="E224"/>
  <c r="E297" s="1"/>
  <c r="E319" s="1"/>
  <c r="C224"/>
  <c r="A222"/>
  <c r="G214"/>
  <c r="G204"/>
  <c r="G194"/>
  <c r="G188"/>
  <c r="G183"/>
  <c r="A183"/>
  <c r="A182"/>
  <c r="G165"/>
  <c r="G164"/>
  <c r="G163"/>
  <c r="G162"/>
  <c r="G161"/>
  <c r="G160"/>
  <c r="G159"/>
  <c r="G158"/>
  <c r="A158"/>
  <c r="A159" s="1"/>
  <c r="A160" s="1"/>
  <c r="A161" s="1"/>
  <c r="A162" s="1"/>
  <c r="A163" s="1"/>
  <c r="A164" s="1"/>
  <c r="A165" s="1"/>
  <c r="G157"/>
  <c r="G153"/>
  <c r="G150"/>
  <c r="G148"/>
  <c r="G145"/>
  <c r="G143"/>
  <c r="G138"/>
  <c r="G135"/>
  <c r="G134"/>
  <c r="G132"/>
  <c r="G131"/>
  <c r="G130"/>
  <c r="G128"/>
  <c r="G126"/>
  <c r="G125"/>
  <c r="G124"/>
  <c r="G123"/>
  <c r="G122"/>
  <c r="G119"/>
  <c r="G118"/>
  <c r="A118"/>
  <c r="A119" s="1"/>
  <c r="A120" s="1"/>
  <c r="A121" s="1"/>
  <c r="A122" s="1"/>
  <c r="A123" s="1"/>
  <c r="A124" s="1"/>
  <c r="A125" s="1"/>
  <c r="A126" s="1"/>
  <c r="A127" s="1"/>
  <c r="A128" s="1"/>
  <c r="A129" s="1"/>
  <c r="A130" s="1"/>
  <c r="A131" s="1"/>
  <c r="A132" s="1"/>
  <c r="A133" s="1"/>
  <c r="A134" s="1"/>
  <c r="A135" s="1"/>
  <c r="A137" s="1"/>
  <c r="A138" s="1"/>
  <c r="A139" s="1"/>
  <c r="A140" s="1"/>
  <c r="A141" s="1"/>
  <c r="A142" s="1"/>
  <c r="A143" s="1"/>
  <c r="A144" s="1"/>
  <c r="A145" s="1"/>
  <c r="A146" s="1"/>
  <c r="A147" s="1"/>
  <c r="A148" s="1"/>
  <c r="A149" s="1"/>
  <c r="A150" s="1"/>
  <c r="A151" s="1"/>
  <c r="A153" s="1"/>
  <c r="A105"/>
  <c r="G93"/>
  <c r="G90"/>
  <c r="A90"/>
  <c r="A91" s="1"/>
  <c r="A92" s="1"/>
  <c r="A93" s="1"/>
  <c r="A94" s="1"/>
  <c r="A95" s="1"/>
  <c r="A96" s="1"/>
  <c r="A89"/>
  <c r="D85"/>
  <c r="G80"/>
  <c r="A79"/>
  <c r="A80" s="1"/>
  <c r="A81" s="1"/>
  <c r="A82" s="1"/>
  <c r="A78"/>
  <c r="A77"/>
  <c r="C67"/>
  <c r="G58"/>
  <c r="F58"/>
  <c r="E58"/>
  <c r="D58"/>
  <c r="D224" s="1"/>
  <c r="D297" s="1"/>
  <c r="D319" s="1"/>
  <c r="C58"/>
  <c r="A56"/>
  <c r="G45"/>
  <c r="F45"/>
  <c r="E45"/>
  <c r="D45"/>
  <c r="C45"/>
  <c r="F41"/>
  <c r="G39"/>
  <c r="C41"/>
  <c r="F32"/>
  <c r="G16"/>
  <c r="A14"/>
  <c r="A16" s="1"/>
  <c r="A18" s="1"/>
  <c r="A20" s="1"/>
  <c r="A12"/>
  <c r="K127" i="81" l="1"/>
  <c r="K131"/>
  <c r="K135"/>
  <c r="C183"/>
  <c r="K205"/>
  <c r="K240"/>
  <c r="C261"/>
  <c r="K267"/>
  <c r="C52"/>
  <c r="K48"/>
  <c r="K67"/>
  <c r="K72"/>
  <c r="G152"/>
  <c r="K161"/>
  <c r="K164" s="1"/>
  <c r="K173"/>
  <c r="K176" s="1"/>
  <c r="D211"/>
  <c r="K235"/>
  <c r="K250" s="1"/>
  <c r="K239"/>
  <c r="K247"/>
  <c r="K259"/>
  <c r="H20"/>
  <c r="H105" s="1"/>
  <c r="D250"/>
  <c r="B90"/>
  <c r="K82"/>
  <c r="K100"/>
  <c r="K128"/>
  <c r="K132"/>
  <c r="K136"/>
  <c r="K199"/>
  <c r="K200" s="1"/>
  <c r="K209"/>
  <c r="C250"/>
  <c r="C278" s="1"/>
  <c r="K268"/>
  <c r="K94"/>
  <c r="K96" s="1"/>
  <c r="C152"/>
  <c r="C186" s="1"/>
  <c r="H52"/>
  <c r="K45"/>
  <c r="K64"/>
  <c r="K143"/>
  <c r="K146"/>
  <c r="D183"/>
  <c r="C211"/>
  <c r="F75"/>
  <c r="K83"/>
  <c r="K101"/>
  <c r="K129"/>
  <c r="K138" s="1"/>
  <c r="K133"/>
  <c r="K142"/>
  <c r="K203"/>
  <c r="K210"/>
  <c r="K246"/>
  <c r="K265"/>
  <c r="K270" s="1"/>
  <c r="K273"/>
  <c r="K276" s="1"/>
  <c r="K50"/>
  <c r="K60"/>
  <c r="K75" s="1"/>
  <c r="K79"/>
  <c r="K88"/>
  <c r="K155"/>
  <c r="K179"/>
  <c r="K253"/>
  <c r="K255" s="1"/>
  <c r="B152"/>
  <c r="K70"/>
  <c r="K147"/>
  <c r="G164"/>
  <c r="G186" s="1"/>
  <c r="C90"/>
  <c r="K149"/>
  <c r="H270"/>
  <c r="H278" s="1"/>
  <c r="D270"/>
  <c r="G48" i="91"/>
  <c r="E119" i="10"/>
  <c r="E18"/>
  <c r="D101"/>
  <c r="E176"/>
  <c r="E312"/>
  <c r="E285"/>
  <c r="E305"/>
  <c r="D25"/>
  <c r="E44"/>
  <c r="E52"/>
  <c r="E75"/>
  <c r="E98"/>
  <c r="E170"/>
  <c r="E180"/>
  <c r="E212"/>
  <c r="E224"/>
  <c r="E266"/>
  <c r="C25"/>
  <c r="E308"/>
  <c r="E23"/>
  <c r="E25" s="1"/>
  <c r="C193"/>
  <c r="E277"/>
  <c r="E70"/>
  <c r="E80"/>
  <c r="E87"/>
  <c r="E132"/>
  <c r="E190"/>
  <c r="E210"/>
  <c r="E216"/>
  <c r="E12"/>
  <c r="E68"/>
  <c r="E78"/>
  <c r="E215"/>
  <c r="E48"/>
  <c r="E214"/>
  <c r="E220"/>
  <c r="E268"/>
  <c r="E62" i="91"/>
  <c r="F50" i="67"/>
  <c r="G60" i="91"/>
  <c r="F62"/>
  <c r="D62"/>
  <c r="G48" i="67"/>
  <c r="C60"/>
  <c r="G60" s="1"/>
  <c r="F58"/>
  <c r="F62" s="1"/>
  <c r="E58"/>
  <c r="E62" s="1"/>
  <c r="L7"/>
  <c r="G261" i="81"/>
  <c r="B261"/>
  <c r="B278" s="1"/>
  <c r="K258"/>
  <c r="K261" s="1"/>
  <c r="G278"/>
  <c r="F278"/>
  <c r="D278"/>
  <c r="D221"/>
  <c r="G221"/>
  <c r="B221"/>
  <c r="F221"/>
  <c r="C221"/>
  <c r="H221"/>
  <c r="F183"/>
  <c r="F186" s="1"/>
  <c r="B183"/>
  <c r="K170"/>
  <c r="K158"/>
  <c r="K152"/>
  <c r="K121"/>
  <c r="K123" s="1"/>
  <c r="B103"/>
  <c r="K37"/>
  <c r="K39" s="1"/>
  <c r="C105"/>
  <c r="B20"/>
  <c r="D62" i="67"/>
  <c r="E50"/>
  <c r="K33" i="91"/>
  <c r="K33" i="67" s="1"/>
  <c r="A156" i="10"/>
  <c r="A233" s="1"/>
  <c r="E14"/>
  <c r="E40"/>
  <c r="C135"/>
  <c r="E125"/>
  <c r="E146"/>
  <c r="D173"/>
  <c r="D183" s="1"/>
  <c r="D147"/>
  <c r="E49"/>
  <c r="E167"/>
  <c r="E37"/>
  <c r="E123"/>
  <c r="E129"/>
  <c r="E141"/>
  <c r="E142" s="1"/>
  <c r="D225"/>
  <c r="D227" s="1"/>
  <c r="E165"/>
  <c r="E145"/>
  <c r="E213"/>
  <c r="E219"/>
  <c r="D20"/>
  <c r="E17"/>
  <c r="E86"/>
  <c r="E95"/>
  <c r="E191"/>
  <c r="D91"/>
  <c r="E28"/>
  <c r="E29" s="1"/>
  <c r="D106"/>
  <c r="E122"/>
  <c r="E217"/>
  <c r="E79"/>
  <c r="E9"/>
  <c r="E133"/>
  <c r="E120"/>
  <c r="E209"/>
  <c r="E67"/>
  <c r="E72" s="1"/>
  <c r="E83"/>
  <c r="D135"/>
  <c r="E13"/>
  <c r="E19"/>
  <c r="E39"/>
  <c r="C225"/>
  <c r="C227" s="1"/>
  <c r="E97"/>
  <c r="E208"/>
  <c r="D193"/>
  <c r="E187"/>
  <c r="E193" s="1"/>
  <c r="C173"/>
  <c r="E169"/>
  <c r="D149"/>
  <c r="C142"/>
  <c r="C149" s="1"/>
  <c r="D72"/>
  <c r="C72"/>
  <c r="D41"/>
  <c r="E11"/>
  <c r="C20"/>
  <c r="C31" s="1"/>
  <c r="E62"/>
  <c r="E113" s="1"/>
  <c r="E155"/>
  <c r="E198" s="1"/>
  <c r="A197"/>
  <c r="A231"/>
  <c r="A130"/>
  <c r="A131" s="1"/>
  <c r="A132" s="1"/>
  <c r="A133" s="1"/>
  <c r="A128"/>
  <c r="A129" s="1"/>
  <c r="C199"/>
  <c r="E156"/>
  <c r="D156"/>
  <c r="A199"/>
  <c r="A61"/>
  <c r="A112" s="1"/>
  <c r="C602" i="70"/>
  <c r="G602"/>
  <c r="F541"/>
  <c r="D541"/>
  <c r="C541"/>
  <c r="E541"/>
  <c r="G541"/>
  <c r="F494"/>
  <c r="E494"/>
  <c r="G494"/>
  <c r="D494"/>
  <c r="G77"/>
  <c r="G83"/>
  <c r="G120"/>
  <c r="G139"/>
  <c r="G142"/>
  <c r="G151"/>
  <c r="G20"/>
  <c r="G37"/>
  <c r="G92"/>
  <c r="G48"/>
  <c r="G72"/>
  <c r="F99"/>
  <c r="G167"/>
  <c r="G240"/>
  <c r="G252"/>
  <c r="G268"/>
  <c r="G274"/>
  <c r="G281" s="1"/>
  <c r="G280"/>
  <c r="C99"/>
  <c r="G140"/>
  <c r="G146"/>
  <c r="G149"/>
  <c r="G50"/>
  <c r="E67"/>
  <c r="E101" s="1"/>
  <c r="G177"/>
  <c r="G198"/>
  <c r="G208"/>
  <c r="F281"/>
  <c r="G306"/>
  <c r="G358"/>
  <c r="G361"/>
  <c r="H395"/>
  <c r="H447"/>
  <c r="G22"/>
  <c r="D67"/>
  <c r="E259"/>
  <c r="E291" s="1"/>
  <c r="G241"/>
  <c r="G253"/>
  <c r="G269"/>
  <c r="H402"/>
  <c r="H410"/>
  <c r="H422"/>
  <c r="H434"/>
  <c r="H444"/>
  <c r="G96"/>
  <c r="G182"/>
  <c r="G232"/>
  <c r="G235"/>
  <c r="G238"/>
  <c r="G244"/>
  <c r="G247"/>
  <c r="G250"/>
  <c r="G256"/>
  <c r="G272"/>
  <c r="G275"/>
  <c r="G354"/>
  <c r="G366"/>
  <c r="H397"/>
  <c r="H450"/>
  <c r="D377"/>
  <c r="G49"/>
  <c r="G52" s="1"/>
  <c r="G129"/>
  <c r="G169"/>
  <c r="G196"/>
  <c r="G212"/>
  <c r="D313"/>
  <c r="G337"/>
  <c r="G343"/>
  <c r="G372"/>
  <c r="G375"/>
  <c r="H412"/>
  <c r="H424"/>
  <c r="H436"/>
  <c r="H446"/>
  <c r="G14"/>
  <c r="G186"/>
  <c r="G305"/>
  <c r="G311"/>
  <c r="G339"/>
  <c r="E52"/>
  <c r="G63"/>
  <c r="G67" s="1"/>
  <c r="C85"/>
  <c r="C101" s="1"/>
  <c r="G79"/>
  <c r="G82"/>
  <c r="G89"/>
  <c r="G95"/>
  <c r="D259"/>
  <c r="D291" s="1"/>
  <c r="G234"/>
  <c r="G246"/>
  <c r="G258"/>
  <c r="G464"/>
  <c r="G78"/>
  <c r="G144"/>
  <c r="G147"/>
  <c r="G181"/>
  <c r="G200"/>
  <c r="G210"/>
  <c r="G215"/>
  <c r="G353"/>
  <c r="G359"/>
  <c r="G365"/>
  <c r="G30"/>
  <c r="D99"/>
  <c r="G233"/>
  <c r="G239"/>
  <c r="G245"/>
  <c r="G251"/>
  <c r="G257"/>
  <c r="G304"/>
  <c r="G307"/>
  <c r="F345"/>
  <c r="G81"/>
  <c r="G91"/>
  <c r="G94"/>
  <c r="G97"/>
  <c r="H406"/>
  <c r="H413"/>
  <c r="H418"/>
  <c r="H425"/>
  <c r="H430"/>
  <c r="D52"/>
  <c r="G28"/>
  <c r="G121"/>
  <c r="G127"/>
  <c r="G133"/>
  <c r="G190"/>
  <c r="G264"/>
  <c r="G276"/>
  <c r="G288"/>
  <c r="G289" s="1"/>
  <c r="G335"/>
  <c r="G345" s="1"/>
  <c r="G338"/>
  <c r="H440"/>
  <c r="F464"/>
  <c r="E464"/>
  <c r="D464"/>
  <c r="C377"/>
  <c r="F377"/>
  <c r="G323"/>
  <c r="C323"/>
  <c r="C289"/>
  <c r="F291"/>
  <c r="C281"/>
  <c r="C259"/>
  <c r="C217"/>
  <c r="F217"/>
  <c r="E217"/>
  <c r="D217"/>
  <c r="G137"/>
  <c r="G217" s="1"/>
  <c r="G117"/>
  <c r="G88"/>
  <c r="G76"/>
  <c r="G65"/>
  <c r="F101"/>
  <c r="C52"/>
  <c r="G41"/>
  <c r="E41"/>
  <c r="D41"/>
  <c r="E32"/>
  <c r="F329"/>
  <c r="F471"/>
  <c r="F547" s="1"/>
  <c r="D471"/>
  <c r="D547" s="1"/>
  <c r="D329"/>
  <c r="E471"/>
  <c r="E547" s="1"/>
  <c r="E329"/>
  <c r="A406"/>
  <c r="A407" s="1"/>
  <c r="A409" s="1"/>
  <c r="A411" s="1"/>
  <c r="A413" s="1"/>
  <c r="A415" s="1"/>
  <c r="A417" s="1"/>
  <c r="A419" s="1"/>
  <c r="A421" s="1"/>
  <c r="A423" s="1"/>
  <c r="A425" s="1"/>
  <c r="A427" s="1"/>
  <c r="A429" s="1"/>
  <c r="A431" s="1"/>
  <c r="A433" s="1"/>
  <c r="A435" s="1"/>
  <c r="A408"/>
  <c r="A410" s="1"/>
  <c r="A412" s="1"/>
  <c r="A414" s="1"/>
  <c r="A416" s="1"/>
  <c r="A418" s="1"/>
  <c r="A420" s="1"/>
  <c r="A422" s="1"/>
  <c r="A424" s="1"/>
  <c r="A426" s="1"/>
  <c r="A428" s="1"/>
  <c r="A430" s="1"/>
  <c r="A432" s="1"/>
  <c r="A434" s="1"/>
  <c r="A436" s="1"/>
  <c r="H464"/>
  <c r="G329"/>
  <c r="G471"/>
  <c r="G547" s="1"/>
  <c r="C464"/>
  <c r="G12"/>
  <c r="C32"/>
  <c r="C43" s="1"/>
  <c r="C329"/>
  <c r="A327"/>
  <c r="G26"/>
  <c r="B105" i="81" l="1"/>
  <c r="K206"/>
  <c r="K103"/>
  <c r="B186"/>
  <c r="K211"/>
  <c r="K90"/>
  <c r="E173" i="10"/>
  <c r="D31"/>
  <c r="E20"/>
  <c r="E31" s="1"/>
  <c r="E149"/>
  <c r="E135"/>
  <c r="E147"/>
  <c r="K6" i="81"/>
  <c r="K113" s="1"/>
  <c r="K192" s="1"/>
  <c r="G41" i="67"/>
  <c r="K278" i="81"/>
  <c r="D108" i="10"/>
  <c r="E225"/>
  <c r="E227" s="1"/>
  <c r="E199"/>
  <c r="E233"/>
  <c r="D199"/>
  <c r="D233"/>
  <c r="G377" i="70"/>
  <c r="G99"/>
  <c r="G85"/>
  <c r="G101" s="1"/>
  <c r="G259"/>
  <c r="G291" s="1"/>
  <c r="D101"/>
  <c r="C291"/>
  <c r="G10"/>
  <c r="G32" s="1"/>
  <c r="G43" s="1"/>
  <c r="D32"/>
  <c r="E89" i="2"/>
  <c r="F86"/>
  <c r="E51" i="68"/>
  <c r="D47"/>
  <c r="D46"/>
  <c r="D45"/>
  <c r="D44"/>
  <c r="D43"/>
  <c r="D39"/>
  <c r="D38"/>
  <c r="D37"/>
  <c r="D36"/>
  <c r="B37"/>
  <c r="B34"/>
  <c r="D28"/>
  <c r="D27"/>
  <c r="D26"/>
  <c r="D25"/>
  <c r="D24"/>
  <c r="D23"/>
  <c r="D22"/>
  <c r="D21"/>
  <c r="D20"/>
  <c r="D19"/>
  <c r="D18"/>
  <c r="D14"/>
  <c r="A53"/>
  <c r="C88" i="2"/>
  <c r="B35" i="14"/>
  <c r="B36" i="68" s="1"/>
  <c r="F33" i="1"/>
  <c r="D33"/>
  <c r="B31"/>
  <c r="F289" i="9"/>
  <c r="E289"/>
  <c r="D289"/>
  <c r="C289"/>
  <c r="G165"/>
  <c r="G164"/>
  <c r="G163"/>
  <c r="G162"/>
  <c r="G161"/>
  <c r="G160"/>
  <c r="G159"/>
  <c r="G158"/>
  <c r="G157"/>
  <c r="E48" i="68" l="1"/>
  <c r="D43" i="70"/>
  <c r="C47" i="75" l="1"/>
  <c r="C47" i="10" s="1"/>
  <c r="E47" s="1"/>
  <c r="C46" i="75"/>
  <c r="C46" i="10" s="1"/>
  <c r="A394" i="9"/>
  <c r="A395" s="1"/>
  <c r="H394"/>
  <c r="H406"/>
  <c r="E46" i="10" l="1"/>
  <c r="C54"/>
  <c r="G122" i="9"/>
  <c r="C131"/>
  <c r="C39"/>
  <c r="C72" i="2"/>
  <c r="D47"/>
  <c r="G571" i="9"/>
  <c r="E69" i="2" l="1"/>
  <c r="E72" s="1"/>
  <c r="E71"/>
  <c r="G215" i="9" l="1"/>
  <c r="G214"/>
  <c r="C450"/>
  <c r="D32" i="2"/>
  <c r="D71"/>
  <c r="D69"/>
  <c r="F71" l="1"/>
  <c r="F69"/>
  <c r="F72" s="1"/>
  <c r="D72"/>
  <c r="C104" i="75"/>
  <c r="C104" i="10" s="1"/>
  <c r="I274" i="65"/>
  <c r="I274" i="81" s="1"/>
  <c r="I273" i="65"/>
  <c r="I273" i="81" s="1"/>
  <c r="I268" i="65"/>
  <c r="I268" i="81" s="1"/>
  <c r="I267" i="65"/>
  <c r="I267" i="81" s="1"/>
  <c r="I266" i="65"/>
  <c r="I266" i="81" s="1"/>
  <c r="I265" i="65"/>
  <c r="I265" i="81" s="1"/>
  <c r="I264" i="65"/>
  <c r="I264" i="81" s="1"/>
  <c r="I259" i="65"/>
  <c r="I259" i="81" s="1"/>
  <c r="I258" i="65"/>
  <c r="I258" i="81" s="1"/>
  <c r="I253" i="65"/>
  <c r="I253" i="81" s="1"/>
  <c r="I255" s="1"/>
  <c r="I248" i="65"/>
  <c r="I248" i="81" s="1"/>
  <c r="I247" i="65"/>
  <c r="I247" i="81" s="1"/>
  <c r="I246" i="65"/>
  <c r="I246" i="81" s="1"/>
  <c r="I245" i="65"/>
  <c r="I245" i="81" s="1"/>
  <c r="I244" i="65"/>
  <c r="I244" i="81" s="1"/>
  <c r="I243" i="65"/>
  <c r="I243" i="81" s="1"/>
  <c r="I242" i="65"/>
  <c r="I242" i="81" s="1"/>
  <c r="I241" i="65"/>
  <c r="I241" i="81" s="1"/>
  <c r="I240" i="65"/>
  <c r="I240" i="81" s="1"/>
  <c r="I239" i="65"/>
  <c r="I239" i="81" s="1"/>
  <c r="I238" i="65"/>
  <c r="I238" i="81" s="1"/>
  <c r="I237" i="65"/>
  <c r="I237" i="81" s="1"/>
  <c r="I236" i="65"/>
  <c r="I236" i="81" s="1"/>
  <c r="I235" i="65"/>
  <c r="I235" i="81" s="1"/>
  <c r="A188" i="65"/>
  <c r="G279" i="9"/>
  <c r="I250" i="81" l="1"/>
  <c r="I278" s="1"/>
  <c r="I276"/>
  <c r="I270"/>
  <c r="I261"/>
  <c r="G69" i="2"/>
  <c r="C106" i="10"/>
  <c r="E104"/>
  <c r="E106" s="1"/>
  <c r="D211" i="65"/>
  <c r="H206"/>
  <c r="I20" i="24" s="1"/>
  <c r="G206" i="65"/>
  <c r="F206"/>
  <c r="D206"/>
  <c r="D221" s="1"/>
  <c r="C206"/>
  <c r="D20" i="24" s="1"/>
  <c r="B206" i="65"/>
  <c r="K205"/>
  <c r="I205"/>
  <c r="I205" i="81" s="1"/>
  <c r="E205" i="65"/>
  <c r="E205" i="81" s="1"/>
  <c r="I210" i="65"/>
  <c r="I210" i="81" s="1"/>
  <c r="I209" i="65"/>
  <c r="I209" i="81" s="1"/>
  <c r="I211" s="1"/>
  <c r="E214" i="65"/>
  <c r="E214" i="81" s="1"/>
  <c r="E215" s="1"/>
  <c r="J205" i="65" l="1"/>
  <c r="J205" i="81" s="1"/>
  <c r="F21" i="24"/>
  <c r="L17"/>
  <c r="K17"/>
  <c r="F17"/>
  <c r="L16"/>
  <c r="H276" i="65" l="1"/>
  <c r="I41" i="24" s="1"/>
  <c r="G276" i="65"/>
  <c r="F276"/>
  <c r="D276"/>
  <c r="C276"/>
  <c r="D41" i="24" s="1"/>
  <c r="B276" i="65"/>
  <c r="K274"/>
  <c r="E274"/>
  <c r="E274" i="81" s="1"/>
  <c r="K273" i="65"/>
  <c r="E273"/>
  <c r="E273" i="81" s="1"/>
  <c r="H270" i="65"/>
  <c r="I37" i="24" s="1"/>
  <c r="G270" i="65"/>
  <c r="F270"/>
  <c r="D270"/>
  <c r="C270"/>
  <c r="D37" i="24" s="1"/>
  <c r="B270" i="65"/>
  <c r="K268"/>
  <c r="E268"/>
  <c r="E268" i="81" s="1"/>
  <c r="K267" i="65"/>
  <c r="E267"/>
  <c r="E267" i="81" s="1"/>
  <c r="K266" i="65"/>
  <c r="E266"/>
  <c r="E266" i="81" s="1"/>
  <c r="K265" i="65"/>
  <c r="E265"/>
  <c r="E265" i="81" s="1"/>
  <c r="K264" i="65"/>
  <c r="E264"/>
  <c r="E264" i="81" s="1"/>
  <c r="E270" s="1"/>
  <c r="G261" i="65"/>
  <c r="F261"/>
  <c r="C261"/>
  <c r="D33" i="24" s="1"/>
  <c r="B261" i="65"/>
  <c r="K259"/>
  <c r="E259"/>
  <c r="E259" i="81" s="1"/>
  <c r="D261" i="65"/>
  <c r="K258"/>
  <c r="J258"/>
  <c r="J258" i="81" s="1"/>
  <c r="E258" i="65"/>
  <c r="E258" i="81" s="1"/>
  <c r="H255" i="65"/>
  <c r="I29" i="24" s="1"/>
  <c r="G255" i="65"/>
  <c r="F255"/>
  <c r="D255"/>
  <c r="C255"/>
  <c r="D29" i="24" s="1"/>
  <c r="B255" i="65"/>
  <c r="K253"/>
  <c r="K255" s="1"/>
  <c r="I255"/>
  <c r="J29" i="24" s="1"/>
  <c r="E253" i="65"/>
  <c r="E253" i="81" s="1"/>
  <c r="E255" s="1"/>
  <c r="H250" i="65"/>
  <c r="I25" i="24" s="1"/>
  <c r="G250" i="65"/>
  <c r="H25" i="24" s="1"/>
  <c r="F250" i="65"/>
  <c r="D250"/>
  <c r="C250"/>
  <c r="D25" i="24" s="1"/>
  <c r="B250" i="65"/>
  <c r="K248"/>
  <c r="E248"/>
  <c r="E248" i="81" s="1"/>
  <c r="K247" i="65"/>
  <c r="E247"/>
  <c r="K246"/>
  <c r="E246"/>
  <c r="E246" i="81" s="1"/>
  <c r="K245" i="65"/>
  <c r="E245"/>
  <c r="K244"/>
  <c r="E244"/>
  <c r="E244" i="81" s="1"/>
  <c r="K243" i="65"/>
  <c r="E243"/>
  <c r="E243" i="81" s="1"/>
  <c r="K242" i="65"/>
  <c r="E242"/>
  <c r="E242" i="81" s="1"/>
  <c r="K241" i="65"/>
  <c r="E241"/>
  <c r="E241" i="81" s="1"/>
  <c r="K240" i="65"/>
  <c r="E240"/>
  <c r="E240" i="81" s="1"/>
  <c r="K239" i="65"/>
  <c r="E239"/>
  <c r="K238"/>
  <c r="E238"/>
  <c r="E238" i="81" s="1"/>
  <c r="K237" i="65"/>
  <c r="E237"/>
  <c r="E237" i="81" s="1"/>
  <c r="K236" i="65"/>
  <c r="E236"/>
  <c r="E236" i="81" s="1"/>
  <c r="K235" i="65"/>
  <c r="E235"/>
  <c r="E235" i="81" s="1"/>
  <c r="I231" i="65"/>
  <c r="F231"/>
  <c r="K218"/>
  <c r="K214"/>
  <c r="K210"/>
  <c r="K209"/>
  <c r="K204"/>
  <c r="K203"/>
  <c r="K199"/>
  <c r="K200" s="1"/>
  <c r="K197"/>
  <c r="E218"/>
  <c r="E218" i="81" s="1"/>
  <c r="E219" s="1"/>
  <c r="E215" i="65"/>
  <c r="F28" i="24" s="1"/>
  <c r="E210" i="65"/>
  <c r="E210" i="81" s="1"/>
  <c r="E209" i="65"/>
  <c r="E209" i="81" s="1"/>
  <c r="E204" i="65"/>
  <c r="E204" i="81" s="1"/>
  <c r="E203" i="65"/>
  <c r="E199"/>
  <c r="H219"/>
  <c r="I44" i="24" s="1"/>
  <c r="G219" i="65"/>
  <c r="F219"/>
  <c r="I218"/>
  <c r="H215"/>
  <c r="G215"/>
  <c r="F215"/>
  <c r="I214"/>
  <c r="G211"/>
  <c r="H32" i="24" s="1"/>
  <c r="F211" i="65"/>
  <c r="I204"/>
  <c r="I204" i="81" s="1"/>
  <c r="I203" i="65"/>
  <c r="I203" i="81" s="1"/>
  <c r="H200" i="65"/>
  <c r="I16" i="24" s="1"/>
  <c r="G200" i="65"/>
  <c r="F200"/>
  <c r="I199"/>
  <c r="C219"/>
  <c r="C215"/>
  <c r="D28" i="24" s="1"/>
  <c r="C211" i="65"/>
  <c r="D32" i="24" s="1"/>
  <c r="C200" i="65"/>
  <c r="D16" i="24" s="1"/>
  <c r="B219" i="65"/>
  <c r="B215"/>
  <c r="B211"/>
  <c r="B200"/>
  <c r="F602" i="9"/>
  <c r="E602"/>
  <c r="D602"/>
  <c r="C602"/>
  <c r="G600"/>
  <c r="G599"/>
  <c r="G598"/>
  <c r="G597"/>
  <c r="G596"/>
  <c r="G595"/>
  <c r="G594"/>
  <c r="G593"/>
  <c r="G592"/>
  <c r="G591"/>
  <c r="G590"/>
  <c r="G589"/>
  <c r="G588"/>
  <c r="G587"/>
  <c r="G586"/>
  <c r="G585"/>
  <c r="A592"/>
  <c r="A593" s="1"/>
  <c r="A594" s="1"/>
  <c r="A595" s="1"/>
  <c r="A596" s="1"/>
  <c r="A597" s="1"/>
  <c r="A598" s="1"/>
  <c r="A599" s="1"/>
  <c r="A600" s="1"/>
  <c r="G576"/>
  <c r="G581"/>
  <c r="G580"/>
  <c r="G579"/>
  <c r="G578"/>
  <c r="G577"/>
  <c r="G575"/>
  <c r="G570"/>
  <c r="G569"/>
  <c r="G568"/>
  <c r="G567"/>
  <c r="G566"/>
  <c r="G565"/>
  <c r="G564"/>
  <c r="G563"/>
  <c r="G562"/>
  <c r="G561"/>
  <c r="G560"/>
  <c r="G559"/>
  <c r="G558"/>
  <c r="G557"/>
  <c r="G556"/>
  <c r="G555"/>
  <c r="G554"/>
  <c r="G553"/>
  <c r="G552"/>
  <c r="G551"/>
  <c r="G531"/>
  <c r="G530"/>
  <c r="G529"/>
  <c r="G516"/>
  <c r="A516"/>
  <c r="A519" s="1"/>
  <c r="A520" s="1"/>
  <c r="F541"/>
  <c r="E541"/>
  <c r="C541"/>
  <c r="D541"/>
  <c r="G538"/>
  <c r="G539"/>
  <c r="G537"/>
  <c r="G510"/>
  <c r="G509"/>
  <c r="G508"/>
  <c r="G507"/>
  <c r="G506"/>
  <c r="G505"/>
  <c r="G504"/>
  <c r="G503"/>
  <c r="G502"/>
  <c r="G501"/>
  <c r="G500"/>
  <c r="G499"/>
  <c r="G498"/>
  <c r="G512"/>
  <c r="G515"/>
  <c r="G527"/>
  <c r="G526"/>
  <c r="G525"/>
  <c r="G524"/>
  <c r="G523"/>
  <c r="G522"/>
  <c r="G521"/>
  <c r="G520"/>
  <c r="G519"/>
  <c r="G528"/>
  <c r="G536"/>
  <c r="F494"/>
  <c r="E494"/>
  <c r="G486"/>
  <c r="G485"/>
  <c r="G483"/>
  <c r="G482"/>
  <c r="G481"/>
  <c r="G479"/>
  <c r="G478"/>
  <c r="G477"/>
  <c r="G476"/>
  <c r="G475"/>
  <c r="G492"/>
  <c r="H452"/>
  <c r="H450"/>
  <c r="C345" i="2"/>
  <c r="C346"/>
  <c r="C344"/>
  <c r="C343"/>
  <c r="C342"/>
  <c r="E324"/>
  <c r="D316"/>
  <c r="F316"/>
  <c r="C12" i="1"/>
  <c r="F377" i="9"/>
  <c r="E377"/>
  <c r="D377"/>
  <c r="C377"/>
  <c r="G375"/>
  <c r="G374"/>
  <c r="G373"/>
  <c r="G372"/>
  <c r="G368"/>
  <c r="G367"/>
  <c r="G366"/>
  <c r="G365"/>
  <c r="G364"/>
  <c r="G363"/>
  <c r="G362"/>
  <c r="G361"/>
  <c r="G360"/>
  <c r="G359"/>
  <c r="G358"/>
  <c r="G357"/>
  <c r="G356"/>
  <c r="G355"/>
  <c r="G354"/>
  <c r="G353"/>
  <c r="G352"/>
  <c r="A374"/>
  <c r="A375" s="1"/>
  <c r="F345"/>
  <c r="E345"/>
  <c r="D345"/>
  <c r="C345"/>
  <c r="G343"/>
  <c r="G342"/>
  <c r="G341"/>
  <c r="G340"/>
  <c r="G339"/>
  <c r="G338"/>
  <c r="G337"/>
  <c r="G336"/>
  <c r="G335"/>
  <c r="G334"/>
  <c r="D321"/>
  <c r="E323"/>
  <c r="D322"/>
  <c r="G322" s="1"/>
  <c r="F323"/>
  <c r="F313"/>
  <c r="E313"/>
  <c r="D313"/>
  <c r="A304"/>
  <c r="A305" s="1"/>
  <c r="A306" s="1"/>
  <c r="A307" s="1"/>
  <c r="A308" s="1"/>
  <c r="A309" s="1"/>
  <c r="A310" s="1"/>
  <c r="A311" s="1"/>
  <c r="G307"/>
  <c r="G309"/>
  <c r="G311"/>
  <c r="G310"/>
  <c r="G308"/>
  <c r="G306"/>
  <c r="G305"/>
  <c r="G304"/>
  <c r="G303"/>
  <c r="G288"/>
  <c r="G289" s="1"/>
  <c r="G280"/>
  <c r="G278"/>
  <c r="G277"/>
  <c r="G276"/>
  <c r="G275"/>
  <c r="G274"/>
  <c r="G285"/>
  <c r="F281"/>
  <c r="E281"/>
  <c r="G273"/>
  <c r="G272"/>
  <c r="G271"/>
  <c r="G270"/>
  <c r="G269"/>
  <c r="G268"/>
  <c r="G267"/>
  <c r="G266"/>
  <c r="G265"/>
  <c r="G264"/>
  <c r="G263"/>
  <c r="D281"/>
  <c r="C281"/>
  <c r="G255"/>
  <c r="F259"/>
  <c r="E259"/>
  <c r="G239"/>
  <c r="G233"/>
  <c r="G258"/>
  <c r="G257"/>
  <c r="G256"/>
  <c r="G254"/>
  <c r="G253"/>
  <c r="G252"/>
  <c r="G251"/>
  <c r="G250"/>
  <c r="G249"/>
  <c r="G248"/>
  <c r="G247"/>
  <c r="G246"/>
  <c r="G245"/>
  <c r="G244"/>
  <c r="G243"/>
  <c r="G242"/>
  <c r="G241"/>
  <c r="G240"/>
  <c r="G238"/>
  <c r="G237"/>
  <c r="G235"/>
  <c r="G234"/>
  <c r="G232"/>
  <c r="G231"/>
  <c r="G230"/>
  <c r="G229"/>
  <c r="F99"/>
  <c r="E99"/>
  <c r="G97"/>
  <c r="G94"/>
  <c r="G93"/>
  <c r="F85"/>
  <c r="E85"/>
  <c r="G83"/>
  <c r="G82"/>
  <c r="G81"/>
  <c r="G80"/>
  <c r="G79"/>
  <c r="G78"/>
  <c r="G77"/>
  <c r="G76"/>
  <c r="G72"/>
  <c r="G65"/>
  <c r="G63"/>
  <c r="G50"/>
  <c r="G49"/>
  <c r="G48"/>
  <c r="G39"/>
  <c r="G37"/>
  <c r="C150" i="2" s="1"/>
  <c r="F67" i="9"/>
  <c r="E67"/>
  <c r="F58"/>
  <c r="F224" s="1"/>
  <c r="F297" s="1"/>
  <c r="F319" s="1"/>
  <c r="E58"/>
  <c r="E224" s="1"/>
  <c r="E297" s="1"/>
  <c r="E319" s="1"/>
  <c r="F52"/>
  <c r="E52"/>
  <c r="F45"/>
  <c r="E45"/>
  <c r="F41"/>
  <c r="E41"/>
  <c r="E32"/>
  <c r="G28"/>
  <c r="C143" i="2" s="1"/>
  <c r="D143" s="1"/>
  <c r="G30" i="9"/>
  <c r="F32"/>
  <c r="C105" i="2"/>
  <c r="B44" i="14" s="1"/>
  <c r="B45" i="68" s="1"/>
  <c r="K206" i="65" l="1"/>
  <c r="I200"/>
  <c r="J16" i="24" s="1"/>
  <c r="I199" i="81"/>
  <c r="I200" s="1"/>
  <c r="I219" i="65"/>
  <c r="J44" i="24" s="1"/>
  <c r="I218" i="81"/>
  <c r="I219" s="1"/>
  <c r="J247" i="65"/>
  <c r="J247" i="81" s="1"/>
  <c r="E247"/>
  <c r="E211"/>
  <c r="I215" i="65"/>
  <c r="J28" i="24" s="1"/>
  <c r="I214" i="81"/>
  <c r="I215" s="1"/>
  <c r="K219" i="65"/>
  <c r="K218" i="81"/>
  <c r="K219" s="1"/>
  <c r="E276"/>
  <c r="E206" i="65"/>
  <c r="E203" i="81"/>
  <c r="E206" s="1"/>
  <c r="K215" i="65"/>
  <c r="K214" i="81"/>
  <c r="K215" s="1"/>
  <c r="J239" i="65"/>
  <c r="J239" i="81" s="1"/>
  <c r="E239"/>
  <c r="E250" s="1"/>
  <c r="E278" s="1"/>
  <c r="J245" i="65"/>
  <c r="J245" i="81" s="1"/>
  <c r="E245"/>
  <c r="E200" i="65"/>
  <c r="F16" i="24" s="1"/>
  <c r="E199" i="81"/>
  <c r="E200" s="1"/>
  <c r="I206"/>
  <c r="E261"/>
  <c r="C373" i="2"/>
  <c r="F471" i="9"/>
  <c r="F547" s="1"/>
  <c r="F329"/>
  <c r="E471"/>
  <c r="E547" s="1"/>
  <c r="E329"/>
  <c r="C385" i="2"/>
  <c r="C301"/>
  <c r="C383"/>
  <c r="C298"/>
  <c r="C353"/>
  <c r="G602" i="9"/>
  <c r="J268" i="65"/>
  <c r="J268" i="81" s="1"/>
  <c r="J265" i="65"/>
  <c r="J265" i="81" s="1"/>
  <c r="F221" i="65"/>
  <c r="J267"/>
  <c r="J267" i="81" s="1"/>
  <c r="D44" i="24"/>
  <c r="C221" i="65"/>
  <c r="B221"/>
  <c r="I206"/>
  <c r="G221"/>
  <c r="J238"/>
  <c r="J238" i="81" s="1"/>
  <c r="J242" i="65"/>
  <c r="J242" i="81" s="1"/>
  <c r="J244" i="65"/>
  <c r="J244" i="81" s="1"/>
  <c r="J241" i="65"/>
  <c r="J241" i="81" s="1"/>
  <c r="J240" i="65"/>
  <c r="J240" i="81" s="1"/>
  <c r="I28" i="24"/>
  <c r="K276" i="65"/>
  <c r="J210"/>
  <c r="J210" i="81" s="1"/>
  <c r="J235" i="65"/>
  <c r="J235" i="81" s="1"/>
  <c r="J218" i="65"/>
  <c r="J209"/>
  <c r="J209" i="81" s="1"/>
  <c r="J236" i="65"/>
  <c r="J236" i="81" s="1"/>
  <c r="C278" i="65"/>
  <c r="J266"/>
  <c r="J266" i="81" s="1"/>
  <c r="J248" i="65"/>
  <c r="J248" i="81" s="1"/>
  <c r="J259" i="65"/>
  <c r="J259" i="81" s="1"/>
  <c r="J261" s="1"/>
  <c r="E270" i="65"/>
  <c r="F37" i="24" s="1"/>
  <c r="J274" i="65"/>
  <c r="J274" i="81" s="1"/>
  <c r="E276" i="65"/>
  <c r="F41" i="24" s="1"/>
  <c r="J243" i="65"/>
  <c r="J243" i="81" s="1"/>
  <c r="F278" i="65"/>
  <c r="E219"/>
  <c r="F44" i="24" s="1"/>
  <c r="G278" i="65"/>
  <c r="J246"/>
  <c r="J246" i="81" s="1"/>
  <c r="D278" i="65"/>
  <c r="B278"/>
  <c r="I211"/>
  <c r="J32" i="24" s="1"/>
  <c r="K250" i="65"/>
  <c r="K261"/>
  <c r="H211"/>
  <c r="I32" i="24" s="1"/>
  <c r="K211" i="65"/>
  <c r="K270"/>
  <c r="J253"/>
  <c r="J20" i="24"/>
  <c r="J237" i="65"/>
  <c r="J237" i="81" s="1"/>
  <c r="J264" i="65"/>
  <c r="J264" i="81" s="1"/>
  <c r="I276" i="65"/>
  <c r="J41" i="24" s="1"/>
  <c r="E250" i="65"/>
  <c r="F25" i="24" s="1"/>
  <c r="F20"/>
  <c r="I261" i="65"/>
  <c r="J33" i="24" s="1"/>
  <c r="H261" i="65"/>
  <c r="J273"/>
  <c r="J273" i="81" s="1"/>
  <c r="J276" s="1"/>
  <c r="I250" i="65"/>
  <c r="J25" i="24" s="1"/>
  <c r="E255" i="65"/>
  <c r="F29" i="24" s="1"/>
  <c r="I270" i="65"/>
  <c r="J37" i="24" s="1"/>
  <c r="J204" i="65"/>
  <c r="J204" i="81" s="1"/>
  <c r="J214" i="65"/>
  <c r="J199"/>
  <c r="J203"/>
  <c r="J203" i="81" s="1"/>
  <c r="J206" s="1"/>
  <c r="E211" i="65"/>
  <c r="C375" i="2"/>
  <c r="C374"/>
  <c r="G541" i="9"/>
  <c r="G377"/>
  <c r="E101"/>
  <c r="E291"/>
  <c r="C253" i="2"/>
  <c r="C257"/>
  <c r="F101" i="9"/>
  <c r="G345"/>
  <c r="F291"/>
  <c r="G321"/>
  <c r="D323"/>
  <c r="G281"/>
  <c r="J221" i="81" l="1"/>
  <c r="E221"/>
  <c r="I221"/>
  <c r="K221"/>
  <c r="H278" i="65"/>
  <c r="I33" i="24"/>
  <c r="J255" i="65"/>
  <c r="K29" i="24" s="1"/>
  <c r="J253" i="81"/>
  <c r="J255" s="1"/>
  <c r="I221" i="65"/>
  <c r="J250" i="81"/>
  <c r="J219" i="65"/>
  <c r="K44" i="24" s="1"/>
  <c r="J218" i="81"/>
  <c r="J219" s="1"/>
  <c r="J215" i="65"/>
  <c r="K28" i="24" s="1"/>
  <c r="J214" i="81"/>
  <c r="J215" s="1"/>
  <c r="J211"/>
  <c r="J200" i="65"/>
  <c r="K16" i="24" s="1"/>
  <c r="J199" i="81"/>
  <c r="J200" s="1"/>
  <c r="J270"/>
  <c r="H221" i="65"/>
  <c r="J206"/>
  <c r="K221"/>
  <c r="F32" i="24"/>
  <c r="E221" i="65"/>
  <c r="J276"/>
  <c r="K41" i="24" s="1"/>
  <c r="J270" i="65"/>
  <c r="K37" i="24" s="1"/>
  <c r="J211" i="65"/>
  <c r="J250"/>
  <c r="K25" i="24" s="1"/>
  <c r="K278" i="65"/>
  <c r="E261"/>
  <c r="J261"/>
  <c r="K33" i="24" s="1"/>
  <c r="I278" i="65"/>
  <c r="K20" i="24"/>
  <c r="J278" i="81" l="1"/>
  <c r="K32" i="24"/>
  <c r="J221" i="65"/>
  <c r="J278"/>
  <c r="E278"/>
  <c r="F33" i="24"/>
  <c r="D104" i="2" l="1"/>
  <c r="D103"/>
  <c r="D102"/>
  <c r="C107"/>
  <c r="D105" l="1"/>
  <c r="D107"/>
  <c r="E102"/>
  <c r="E107" l="1"/>
  <c r="E105"/>
  <c r="F105" s="1"/>
  <c r="F102"/>
  <c r="D88"/>
  <c r="F107" l="1"/>
  <c r="E33" l="1"/>
  <c r="F33" s="1"/>
  <c r="E32"/>
  <c r="D33"/>
  <c r="C33"/>
  <c r="C106" i="75" l="1"/>
  <c r="E128"/>
  <c r="E96"/>
  <c r="C94"/>
  <c r="C94" i="10" s="1"/>
  <c r="E99" i="75"/>
  <c r="C322" i="2"/>
  <c r="C321"/>
  <c r="C101" i="10" l="1"/>
  <c r="E94"/>
  <c r="E101" s="1"/>
  <c r="D51" i="75"/>
  <c r="D51" i="10" s="1"/>
  <c r="E51" s="1"/>
  <c r="D72" i="75"/>
  <c r="C236" i="9"/>
  <c r="G236" s="1"/>
  <c r="J108" i="65" l="1"/>
  <c r="A562" i="9"/>
  <c r="A563" s="1"/>
  <c r="A564" s="1"/>
  <c r="D259"/>
  <c r="E282" i="75"/>
  <c r="A565" i="9" l="1"/>
  <c r="A566" s="1"/>
  <c r="A567" s="1"/>
  <c r="A568" s="1"/>
  <c r="A569" s="1"/>
  <c r="A570" s="1"/>
  <c r="A571" s="1"/>
  <c r="A521"/>
  <c r="A522" s="1"/>
  <c r="A523" s="1"/>
  <c r="A524" s="1"/>
  <c r="A525" s="1"/>
  <c r="A526" s="1"/>
  <c r="A527" s="1"/>
  <c r="A528" s="1"/>
  <c r="A529" s="1"/>
  <c r="A530" s="1"/>
  <c r="A531" s="1"/>
  <c r="A536" s="1"/>
  <c r="A537" s="1"/>
  <c r="A538" s="1"/>
  <c r="A539" s="1"/>
  <c r="A477"/>
  <c r="A396"/>
  <c r="A397" s="1"/>
  <c r="A398" s="1"/>
  <c r="A399" s="1"/>
  <c r="A400" s="1"/>
  <c r="A401" s="1"/>
  <c r="A402" s="1"/>
  <c r="A403" s="1"/>
  <c r="A405" s="1"/>
  <c r="A406" s="1"/>
  <c r="A407" s="1"/>
  <c r="A353"/>
  <c r="A354" s="1"/>
  <c r="A355" s="1"/>
  <c r="A356" s="1"/>
  <c r="A357" s="1"/>
  <c r="A358" s="1"/>
  <c r="A359" s="1"/>
  <c r="A360" s="1"/>
  <c r="A361" s="1"/>
  <c r="A362" s="1"/>
  <c r="A363" s="1"/>
  <c r="A364" s="1"/>
  <c r="A365" s="1"/>
  <c r="A366" s="1"/>
  <c r="A367" s="1"/>
  <c r="A368" s="1"/>
  <c r="A264"/>
  <c r="A265" s="1"/>
  <c r="A266" s="1"/>
  <c r="A267" s="1"/>
  <c r="A268" s="1"/>
  <c r="A269" s="1"/>
  <c r="A270" s="1"/>
  <c r="A271" s="1"/>
  <c r="A272" s="1"/>
  <c r="A273" s="1"/>
  <c r="A274" s="1"/>
  <c r="A275" s="1"/>
  <c r="A276" s="1"/>
  <c r="A277" s="1"/>
  <c r="A278" s="1"/>
  <c r="A279" s="1"/>
  <c r="A280" s="1"/>
  <c r="C300" i="75"/>
  <c r="C300" i="10" s="1"/>
  <c r="E300" s="1"/>
  <c r="C286" i="75"/>
  <c r="C286" i="10" s="1"/>
  <c r="E286" s="1"/>
  <c r="C96" i="9"/>
  <c r="C95"/>
  <c r="D92"/>
  <c r="G92" s="1"/>
  <c r="D91"/>
  <c r="G91" s="1"/>
  <c r="D90"/>
  <c r="G90" s="1"/>
  <c r="D89"/>
  <c r="G89" s="1"/>
  <c r="D88"/>
  <c r="G44" i="65"/>
  <c r="G44" i="81" s="1"/>
  <c r="G52" s="1"/>
  <c r="G105" s="1"/>
  <c r="F43" i="65"/>
  <c r="F43" i="81" s="1"/>
  <c r="F52" l="1"/>
  <c r="F105" s="1"/>
  <c r="K43"/>
  <c r="K52" s="1"/>
  <c r="C24" i="9"/>
  <c r="G24" s="1"/>
  <c r="G95"/>
  <c r="C26"/>
  <c r="G26" s="1"/>
  <c r="G96"/>
  <c r="D10"/>
  <c r="G10" s="1"/>
  <c r="G88"/>
  <c r="A408"/>
  <c r="A410" s="1"/>
  <c r="A412" s="1"/>
  <c r="A414" s="1"/>
  <c r="A416" s="1"/>
  <c r="A418" s="1"/>
  <c r="A420" s="1"/>
  <c r="A422" s="1"/>
  <c r="A424" s="1"/>
  <c r="A426" s="1"/>
  <c r="A428" s="1"/>
  <c r="A430" s="1"/>
  <c r="A432" s="1"/>
  <c r="A434" s="1"/>
  <c r="A436" s="1"/>
  <c r="A409"/>
  <c r="A411" s="1"/>
  <c r="A413" s="1"/>
  <c r="A415" s="1"/>
  <c r="A417" s="1"/>
  <c r="A419" s="1"/>
  <c r="A421" s="1"/>
  <c r="A423" s="1"/>
  <c r="A425" s="1"/>
  <c r="A427" s="1"/>
  <c r="A429" s="1"/>
  <c r="A431" s="1"/>
  <c r="A433" s="1"/>
  <c r="A435" s="1"/>
  <c r="C259"/>
  <c r="G259"/>
  <c r="A76" i="75"/>
  <c r="A77" s="1"/>
  <c r="A78" s="1"/>
  <c r="E76"/>
  <c r="E87"/>
  <c r="E122"/>
  <c r="E78"/>
  <c r="E77"/>
  <c r="B45" i="14" l="1"/>
  <c r="B46" i="68" s="1"/>
  <c r="A276" i="75"/>
  <c r="A277" s="1"/>
  <c r="A278" s="1"/>
  <c r="A279" s="1"/>
  <c r="A280" s="1"/>
  <c r="A281" s="1"/>
  <c r="A282" s="1"/>
  <c r="A283" s="1"/>
  <c r="A284" s="1"/>
  <c r="A285" s="1"/>
  <c r="A286" s="1"/>
  <c r="A287" s="1"/>
  <c r="A288" s="1"/>
  <c r="A289" s="1"/>
  <c r="A290" s="1"/>
  <c r="A291" s="1"/>
  <c r="A292" s="1"/>
  <c r="A293" s="1"/>
  <c r="A294" s="1"/>
  <c r="A295" s="1"/>
  <c r="A296" s="1"/>
  <c r="A297" s="1"/>
  <c r="A298" s="1"/>
  <c r="A299" s="1"/>
  <c r="A300" s="1"/>
  <c r="A301" s="1"/>
  <c r="A302" s="1"/>
  <c r="A303" s="1"/>
  <c r="A304" s="1"/>
  <c r="A305" s="1"/>
  <c r="A306" s="1"/>
  <c r="A307" s="1"/>
  <c r="A308" s="1"/>
  <c r="A309" s="1"/>
  <c r="A310" s="1"/>
  <c r="A311" s="1"/>
  <c r="A312" s="1"/>
  <c r="E297"/>
  <c r="A266"/>
  <c r="A267" s="1"/>
  <c r="A268" s="1"/>
  <c r="A269" s="1"/>
  <c r="A270" s="1"/>
  <c r="A209"/>
  <c r="A210" s="1"/>
  <c r="A211" s="1"/>
  <c r="A212" s="1"/>
  <c r="A213" s="1"/>
  <c r="A214" s="1"/>
  <c r="A215" s="1"/>
  <c r="A216" s="1"/>
  <c r="A217" s="1"/>
  <c r="A218" s="1"/>
  <c r="A219" s="1"/>
  <c r="A220" s="1"/>
  <c r="A221" s="1"/>
  <c r="A222" s="1"/>
  <c r="A223" s="1"/>
  <c r="A224" s="1"/>
  <c r="C67" i="4"/>
  <c r="C66"/>
  <c r="A188" i="75"/>
  <c r="A189" s="1"/>
  <c r="A190" s="1"/>
  <c r="A191" s="1"/>
  <c r="A176"/>
  <c r="A177" s="1"/>
  <c r="A178" s="1"/>
  <c r="A179" s="1"/>
  <c r="A180" s="1"/>
  <c r="A181" s="1"/>
  <c r="E129"/>
  <c r="C25"/>
  <c r="A10"/>
  <c r="A12" s="1"/>
  <c r="A13" s="1"/>
  <c r="A14" s="1"/>
  <c r="A499" i="9"/>
  <c r="C300"/>
  <c r="C300" i="70" s="1"/>
  <c r="C236" i="2"/>
  <c r="H400" i="9"/>
  <c r="F217"/>
  <c r="E217"/>
  <c r="D217"/>
  <c r="F135" i="2"/>
  <c r="K87" i="65"/>
  <c r="I87"/>
  <c r="I87" i="81" s="1"/>
  <c r="E87" i="65"/>
  <c r="E87" i="81" s="1"/>
  <c r="K85" i="65"/>
  <c r="I85"/>
  <c r="I85" i="81" s="1"/>
  <c r="E85" i="65"/>
  <c r="E85" i="81" s="1"/>
  <c r="K18" i="65"/>
  <c r="K18" i="81" s="1"/>
  <c r="I18" i="65"/>
  <c r="I18" i="81" s="1"/>
  <c r="E18" i="65"/>
  <c r="E18" i="81" s="1"/>
  <c r="K17" i="65"/>
  <c r="K17" i="81" s="1"/>
  <c r="I17" i="65"/>
  <c r="I17" i="81" s="1"/>
  <c r="E17" i="65"/>
  <c r="E17" i="81" s="1"/>
  <c r="K16" i="65"/>
  <c r="K16" i="81" s="1"/>
  <c r="I16" i="65"/>
  <c r="I16" i="81" s="1"/>
  <c r="E16" i="65"/>
  <c r="E16" i="81" s="1"/>
  <c r="K15" i="65"/>
  <c r="K15" i="81" s="1"/>
  <c r="I15" i="65"/>
  <c r="I15" i="81" s="1"/>
  <c r="E15" i="65"/>
  <c r="E15" i="81" s="1"/>
  <c r="G151" i="9"/>
  <c r="G150"/>
  <c r="G149"/>
  <c r="G148"/>
  <c r="G147"/>
  <c r="G146"/>
  <c r="G145"/>
  <c r="G144"/>
  <c r="G143"/>
  <c r="G142"/>
  <c r="G141"/>
  <c r="G140"/>
  <c r="G139"/>
  <c r="G138"/>
  <c r="G137"/>
  <c r="G135"/>
  <c r="G134"/>
  <c r="G133"/>
  <c r="G132"/>
  <c r="G131"/>
  <c r="G130"/>
  <c r="G129"/>
  <c r="G128"/>
  <c r="G127"/>
  <c r="G126"/>
  <c r="G125"/>
  <c r="G124"/>
  <c r="G123"/>
  <c r="G121"/>
  <c r="G120"/>
  <c r="C178" i="75"/>
  <c r="C178" i="10" s="1"/>
  <c r="E178" l="1"/>
  <c r="E183" s="1"/>
  <c r="C183"/>
  <c r="C313" i="70"/>
  <c r="G300"/>
  <c r="G313" s="1"/>
  <c r="G300" i="9"/>
  <c r="G313" s="1"/>
  <c r="C313"/>
  <c r="A15" i="75"/>
  <c r="A16" s="1"/>
  <c r="A17" s="1"/>
  <c r="A18" s="1"/>
  <c r="A19" s="1"/>
  <c r="J16" i="65"/>
  <c r="J16" i="81" s="1"/>
  <c r="J87" i="65"/>
  <c r="J87" i="81" s="1"/>
  <c r="J18" i="65"/>
  <c r="J18" i="81" s="1"/>
  <c r="J15" i="65"/>
  <c r="J15" i="81" s="1"/>
  <c r="J17" i="65"/>
  <c r="J17" i="81" s="1"/>
  <c r="A79" i="75"/>
  <c r="A80" s="1"/>
  <c r="A81" s="1"/>
  <c r="A82" s="1"/>
  <c r="A83" s="1"/>
  <c r="A84" s="1"/>
  <c r="J85" i="65"/>
  <c r="J85" i="81" s="1"/>
  <c r="E24" i="65"/>
  <c r="E24" i="81" s="1"/>
  <c r="I24" i="65"/>
  <c r="I24" i="81" s="1"/>
  <c r="K24" i="65"/>
  <c r="K24" i="81" s="1"/>
  <c r="C303" i="75"/>
  <c r="C303" i="10" s="1"/>
  <c r="E190" i="75"/>
  <c r="E312"/>
  <c r="E255"/>
  <c r="E309"/>
  <c r="E308"/>
  <c r="E181"/>
  <c r="E301"/>
  <c r="E278"/>
  <c r="E266"/>
  <c r="E189"/>
  <c r="E269"/>
  <c r="E268"/>
  <c r="E267"/>
  <c r="E180"/>
  <c r="E177"/>
  <c r="C275"/>
  <c r="C275" i="10" s="1"/>
  <c r="E179" i="75"/>
  <c r="C84"/>
  <c r="C84" i="10" s="1"/>
  <c r="E81" i="75"/>
  <c r="E120"/>
  <c r="E83"/>
  <c r="C72"/>
  <c r="E70"/>
  <c r="E69"/>
  <c r="E68"/>
  <c r="E50"/>
  <c r="E49"/>
  <c r="E48"/>
  <c r="E47"/>
  <c r="E46"/>
  <c r="C38"/>
  <c r="C38" i="10" s="1"/>
  <c r="E98" i="75"/>
  <c r="E13"/>
  <c r="E170"/>
  <c r="E12"/>
  <c r="E11"/>
  <c r="G138" i="65"/>
  <c r="F138"/>
  <c r="D129"/>
  <c r="D129" i="81" s="1"/>
  <c r="H129" i="65"/>
  <c r="K129"/>
  <c r="C138"/>
  <c r="B138"/>
  <c r="K136"/>
  <c r="I136"/>
  <c r="I136" i="81" s="1"/>
  <c r="D136" i="65"/>
  <c r="K135"/>
  <c r="I135"/>
  <c r="I135" i="81" s="1"/>
  <c r="E135" i="65"/>
  <c r="E135" i="81" s="1"/>
  <c r="K134" i="65"/>
  <c r="I134"/>
  <c r="I134" i="81" s="1"/>
  <c r="E134" i="65"/>
  <c r="E134" i="81" s="1"/>
  <c r="K133" i="65"/>
  <c r="I133"/>
  <c r="I133" i="81" s="1"/>
  <c r="E133" i="65"/>
  <c r="E133" i="81" s="1"/>
  <c r="K132" i="65"/>
  <c r="I132"/>
  <c r="I132" i="81" s="1"/>
  <c r="E132" i="65"/>
  <c r="E132" i="81" s="1"/>
  <c r="K131" i="65"/>
  <c r="I131"/>
  <c r="I131" i="81" s="1"/>
  <c r="E131" i="65"/>
  <c r="E131" i="81" s="1"/>
  <c r="D22" i="9"/>
  <c r="D20"/>
  <c r="G20" s="1"/>
  <c r="D18"/>
  <c r="G18" s="1"/>
  <c r="D16"/>
  <c r="G16" s="1"/>
  <c r="D14"/>
  <c r="G14" s="1"/>
  <c r="D12"/>
  <c r="G12" s="1"/>
  <c r="D303" i="75"/>
  <c r="D303" i="10" s="1"/>
  <c r="D314" s="1"/>
  <c r="D304" i="75"/>
  <c r="D304" i="10" s="1"/>
  <c r="E304" s="1"/>
  <c r="E213" i="75"/>
  <c r="E281"/>
  <c r="E280"/>
  <c r="E292"/>
  <c r="E132"/>
  <c r="E125"/>
  <c r="E53"/>
  <c r="E52"/>
  <c r="E17"/>
  <c r="E16"/>
  <c r="E24"/>
  <c r="D33" i="14"/>
  <c r="D34" i="68" s="1"/>
  <c r="E58" i="24"/>
  <c r="F58" s="1"/>
  <c r="L58" s="1"/>
  <c r="L49"/>
  <c r="J49"/>
  <c r="K49" s="1"/>
  <c r="F49"/>
  <c r="E136" i="65" l="1"/>
  <c r="E136" i="81" s="1"/>
  <c r="D136"/>
  <c r="D138" s="1"/>
  <c r="I129" i="65"/>
  <c r="I129" i="81" s="1"/>
  <c r="H129"/>
  <c r="H138" s="1"/>
  <c r="H186" s="1"/>
  <c r="E303" i="10"/>
  <c r="C314"/>
  <c r="E275"/>
  <c r="E38"/>
  <c r="E41" s="1"/>
  <c r="C41"/>
  <c r="C56" s="1"/>
  <c r="E84"/>
  <c r="E91" s="1"/>
  <c r="E108" s="1"/>
  <c r="C91"/>
  <c r="C108" s="1"/>
  <c r="C135" i="2"/>
  <c r="D135" s="1"/>
  <c r="G22" i="9"/>
  <c r="J24" i="65"/>
  <c r="J24" i="81" s="1"/>
  <c r="H138" i="65"/>
  <c r="D138"/>
  <c r="E303" i="75"/>
  <c r="E129" i="65"/>
  <c r="J135"/>
  <c r="J135" i="81" s="1"/>
  <c r="J133" i="65"/>
  <c r="J133" i="81" s="1"/>
  <c r="J134" i="65"/>
  <c r="J134" i="81" s="1"/>
  <c r="J132" i="65"/>
  <c r="J132" i="81" s="1"/>
  <c r="J131" i="65"/>
  <c r="J131" i="81" s="1"/>
  <c r="D12" i="2"/>
  <c r="J136" i="65" l="1"/>
  <c r="J136" i="81" s="1"/>
  <c r="J129" i="65"/>
  <c r="J129" i="81" s="1"/>
  <c r="E129"/>
  <c r="E314" i="10"/>
  <c r="K9" i="82"/>
  <c r="J9"/>
  <c r="F78" i="2"/>
  <c r="G71" s="1"/>
  <c r="F76"/>
  <c r="E78"/>
  <c r="E76"/>
  <c r="E8"/>
  <c r="F8" s="1"/>
  <c r="I88" i="65" l="1"/>
  <c r="I88" i="81" s="1"/>
  <c r="K88" i="65"/>
  <c r="F75"/>
  <c r="I73"/>
  <c r="I73" i="81" s="1"/>
  <c r="K73" i="65"/>
  <c r="I72"/>
  <c r="I72" i="81" s="1"/>
  <c r="K72" i="65"/>
  <c r="E88"/>
  <c r="E88" i="81" s="1"/>
  <c r="H75" i="65"/>
  <c r="G75"/>
  <c r="E73"/>
  <c r="E73" i="81" s="1"/>
  <c r="E72" i="65"/>
  <c r="E72" i="81" s="1"/>
  <c r="K181" i="65"/>
  <c r="K181" i="81" s="1"/>
  <c r="K183" s="1"/>
  <c r="K186" s="1"/>
  <c r="I181" i="65"/>
  <c r="I181" i="81" s="1"/>
  <c r="E181" i="65"/>
  <c r="E181" i="81" s="1"/>
  <c r="E25" i="65"/>
  <c r="E25" i="81" s="1"/>
  <c r="E27" s="1"/>
  <c r="J181" i="65" l="1"/>
  <c r="J181" i="81" s="1"/>
  <c r="J88" i="65"/>
  <c r="J88" i="81" s="1"/>
  <c r="J73" i="65"/>
  <c r="J73" i="81" s="1"/>
  <c r="J72" i="65"/>
  <c r="J72" i="81" s="1"/>
  <c r="C151" i="2" l="1"/>
  <c r="D41" i="9"/>
  <c r="C41"/>
  <c r="C75" i="65"/>
  <c r="E249" i="2"/>
  <c r="F247"/>
  <c r="G41" i="9" l="1"/>
  <c r="I56" i="65"/>
  <c r="I56" i="81" s="1"/>
  <c r="A118" i="9" l="1"/>
  <c r="H52" i="65"/>
  <c r="G52"/>
  <c r="F52"/>
  <c r="D52"/>
  <c r="B52"/>
  <c r="H90"/>
  <c r="G90"/>
  <c r="F90"/>
  <c r="D90"/>
  <c r="B90"/>
  <c r="D75"/>
  <c r="B75"/>
  <c r="H33"/>
  <c r="G33"/>
  <c r="F33"/>
  <c r="D33"/>
  <c r="C33"/>
  <c r="B33"/>
  <c r="H27"/>
  <c r="I19" i="24" s="1"/>
  <c r="I17" i="91" s="1"/>
  <c r="I17" i="67" s="1"/>
  <c r="G27" i="65"/>
  <c r="H19" i="24" s="1"/>
  <c r="H17" i="91" s="1"/>
  <c r="H17" i="67" s="1"/>
  <c r="F27" i="65"/>
  <c r="G19" i="24" s="1"/>
  <c r="G17" i="91" s="1"/>
  <c r="G17" i="67" s="1"/>
  <c r="D27" i="65"/>
  <c r="E19" i="24" s="1"/>
  <c r="E17" i="91" s="1"/>
  <c r="E17" i="67" s="1"/>
  <c r="B27" i="65"/>
  <c r="C19" i="24" s="1"/>
  <c r="C17" i="91" s="1"/>
  <c r="C17" i="67" s="1"/>
  <c r="K50" i="65"/>
  <c r="I50"/>
  <c r="I50" i="81" s="1"/>
  <c r="E50" i="65"/>
  <c r="E50" i="81" s="1"/>
  <c r="K49" i="65"/>
  <c r="I49"/>
  <c r="I49" i="81" s="1"/>
  <c r="E49" i="65"/>
  <c r="E49" i="81" s="1"/>
  <c r="K57" i="65"/>
  <c r="I57"/>
  <c r="I57" i="81" s="1"/>
  <c r="E57" i="65"/>
  <c r="E57" i="81" s="1"/>
  <c r="K46" i="65"/>
  <c r="I46"/>
  <c r="I46" i="81" s="1"/>
  <c r="E46" i="65"/>
  <c r="E46" i="81" s="1"/>
  <c r="K45" i="65"/>
  <c r="I45"/>
  <c r="I45" i="81" s="1"/>
  <c r="E45" i="65"/>
  <c r="E45" i="81" s="1"/>
  <c r="K44" i="65"/>
  <c r="I44"/>
  <c r="I44" i="81" s="1"/>
  <c r="E44" i="65"/>
  <c r="E44" i="81" s="1"/>
  <c r="K83" i="65"/>
  <c r="I83"/>
  <c r="I83" i="81" s="1"/>
  <c r="E83" i="65"/>
  <c r="E83" i="81" s="1"/>
  <c r="K82" i="65"/>
  <c r="I82"/>
  <c r="I82" i="81" s="1"/>
  <c r="E82" i="65"/>
  <c r="E82" i="81" s="1"/>
  <c r="K59" i="65"/>
  <c r="I59"/>
  <c r="I59" i="81" s="1"/>
  <c r="E59" i="65"/>
  <c r="E59" i="81" s="1"/>
  <c r="K66" i="65"/>
  <c r="I66"/>
  <c r="I66" i="81" s="1"/>
  <c r="E66" i="65"/>
  <c r="E66" i="81" s="1"/>
  <c r="K65" i="65"/>
  <c r="I65"/>
  <c r="I65" i="81" s="1"/>
  <c r="E65" i="65"/>
  <c r="E65" i="81" s="1"/>
  <c r="K62" i="65"/>
  <c r="I62"/>
  <c r="I62" i="81" s="1"/>
  <c r="E62" i="65"/>
  <c r="E62" i="81" s="1"/>
  <c r="K31" i="65"/>
  <c r="I31"/>
  <c r="I31" i="81" s="1"/>
  <c r="E31" i="65"/>
  <c r="E31" i="81" s="1"/>
  <c r="K30" i="65"/>
  <c r="I30"/>
  <c r="I30" i="81" s="1"/>
  <c r="E30" i="65"/>
  <c r="E30" i="81" s="1"/>
  <c r="H39" i="65"/>
  <c r="G39"/>
  <c r="F39"/>
  <c r="D39"/>
  <c r="B39"/>
  <c r="K37"/>
  <c r="I37"/>
  <c r="I37" i="81" s="1"/>
  <c r="I39" s="1"/>
  <c r="E37" i="65"/>
  <c r="E37" i="81" s="1"/>
  <c r="E39" s="1"/>
  <c r="K56" i="65"/>
  <c r="E56"/>
  <c r="E56" i="81" s="1"/>
  <c r="K79" i="65"/>
  <c r="I79"/>
  <c r="I79" i="81" s="1"/>
  <c r="E79" i="65"/>
  <c r="E79" i="81" s="1"/>
  <c r="E33" l="1"/>
  <c r="I33"/>
  <c r="I39" i="65"/>
  <c r="K39"/>
  <c r="E39"/>
  <c r="E33"/>
  <c r="K33"/>
  <c r="D32" i="9"/>
  <c r="I33" i="65"/>
  <c r="C99" i="9"/>
  <c r="D99"/>
  <c r="J66" i="65"/>
  <c r="J66" i="81" s="1"/>
  <c r="J50" i="65"/>
  <c r="J50" i="81" s="1"/>
  <c r="J49" i="65"/>
  <c r="J49" i="81" s="1"/>
  <c r="J57" i="65"/>
  <c r="J57" i="81" s="1"/>
  <c r="J46" i="65"/>
  <c r="J46" i="81" s="1"/>
  <c r="J45" i="65"/>
  <c r="J45" i="81" s="1"/>
  <c r="J44" i="65"/>
  <c r="J44" i="81" s="1"/>
  <c r="J83" i="65"/>
  <c r="J83" i="81" s="1"/>
  <c r="J82" i="65"/>
  <c r="J82" i="81" s="1"/>
  <c r="J59" i="65"/>
  <c r="J59" i="81" s="1"/>
  <c r="J65" i="65"/>
  <c r="J65" i="81" s="1"/>
  <c r="J62" i="65"/>
  <c r="J62" i="81" s="1"/>
  <c r="J31" i="65"/>
  <c r="J31" i="81" s="1"/>
  <c r="C39" i="65"/>
  <c r="J30"/>
  <c r="J30" i="81" s="1"/>
  <c r="J37" i="65"/>
  <c r="J37" i="81" s="1"/>
  <c r="J39" s="1"/>
  <c r="J79" i="65"/>
  <c r="J79" i="81" s="1"/>
  <c r="J56" i="65"/>
  <c r="J56" i="81" s="1"/>
  <c r="D101" i="65"/>
  <c r="D101" i="81" s="1"/>
  <c r="D100" i="65"/>
  <c r="D100" i="81" s="1"/>
  <c r="A575" i="9"/>
  <c r="A576" s="1"/>
  <c r="A577" s="1"/>
  <c r="A578" s="1"/>
  <c r="A579" s="1"/>
  <c r="A580" s="1"/>
  <c r="A581" s="1"/>
  <c r="A552"/>
  <c r="H436"/>
  <c r="H435"/>
  <c r="H434"/>
  <c r="H433"/>
  <c r="H432"/>
  <c r="H431"/>
  <c r="H430"/>
  <c r="H429"/>
  <c r="H428"/>
  <c r="H427"/>
  <c r="H426"/>
  <c r="H425"/>
  <c r="H424"/>
  <c r="H423"/>
  <c r="H422"/>
  <c r="H421"/>
  <c r="H420"/>
  <c r="H419"/>
  <c r="H418"/>
  <c r="H417"/>
  <c r="H416"/>
  <c r="H415"/>
  <c r="H414"/>
  <c r="H413"/>
  <c r="H412"/>
  <c r="H411"/>
  <c r="H410"/>
  <c r="H409"/>
  <c r="H408"/>
  <c r="H407"/>
  <c r="H405"/>
  <c r="H403"/>
  <c r="H402"/>
  <c r="H401"/>
  <c r="H399"/>
  <c r="H398"/>
  <c r="H397"/>
  <c r="H396"/>
  <c r="H395"/>
  <c r="C235" i="2"/>
  <c r="G183" i="9"/>
  <c r="G181"/>
  <c r="C216" i="2"/>
  <c r="F92" i="4"/>
  <c r="F91"/>
  <c r="J33" i="81" l="1"/>
  <c r="D103"/>
  <c r="D105" s="1"/>
  <c r="D43" i="9"/>
  <c r="J39" i="65"/>
  <c r="C32" i="9"/>
  <c r="C43" s="1"/>
  <c r="J33" i="65"/>
  <c r="E30" i="4"/>
  <c r="F26"/>
  <c r="C91" i="75" l="1"/>
  <c r="A89"/>
  <c r="A45"/>
  <c r="A46" s="1"/>
  <c r="A47" s="1"/>
  <c r="A48" s="1"/>
  <c r="A49" s="1"/>
  <c r="A50" s="1"/>
  <c r="D29"/>
  <c r="C29"/>
  <c r="E28"/>
  <c r="C319" i="2"/>
  <c r="D319" s="1"/>
  <c r="A77" i="9"/>
  <c r="A78" s="1"/>
  <c r="A79" s="1"/>
  <c r="A80" s="1"/>
  <c r="A81" s="1"/>
  <c r="A82" s="1"/>
  <c r="C141" i="2"/>
  <c r="D141" s="1"/>
  <c r="C139"/>
  <c r="D139" s="1"/>
  <c r="A119" i="75"/>
  <c r="E298"/>
  <c r="E178"/>
  <c r="E311"/>
  <c r="E306"/>
  <c r="E270"/>
  <c r="E296"/>
  <c r="E295"/>
  <c r="E279"/>
  <c r="E265"/>
  <c r="E222"/>
  <c r="E221"/>
  <c r="E218"/>
  <c r="E299"/>
  <c r="E287"/>
  <c r="E119"/>
  <c r="E262"/>
  <c r="E165"/>
  <c r="E89"/>
  <c r="E86"/>
  <c r="E167"/>
  <c r="E95"/>
  <c r="E105"/>
  <c r="C28" i="4"/>
  <c r="D28" s="1"/>
  <c r="E104" i="75"/>
  <c r="E97"/>
  <c r="E169"/>
  <c r="E10"/>
  <c r="D25"/>
  <c r="E19"/>
  <c r="E293"/>
  <c r="E224"/>
  <c r="E289"/>
  <c r="E123"/>
  <c r="E130"/>
  <c r="E133"/>
  <c r="E124"/>
  <c r="E131"/>
  <c r="E51"/>
  <c r="H448" i="9"/>
  <c r="H447"/>
  <c r="H446"/>
  <c r="H445"/>
  <c r="H444"/>
  <c r="H443"/>
  <c r="H442"/>
  <c r="F321" i="2"/>
  <c r="D321"/>
  <c r="C384"/>
  <c r="D121" i="65"/>
  <c r="I143"/>
  <c r="I143" i="81" s="1"/>
  <c r="G208" i="9"/>
  <c r="D14" i="2"/>
  <c r="D22" s="1"/>
  <c r="D8"/>
  <c r="F35" i="3"/>
  <c r="A50" i="1"/>
  <c r="A42" i="3" s="1"/>
  <c r="K24" i="82"/>
  <c r="O61"/>
  <c r="N61"/>
  <c r="M61"/>
  <c r="M56"/>
  <c r="M51"/>
  <c r="M46"/>
  <c r="M41"/>
  <c r="M36"/>
  <c r="M31"/>
  <c r="M26"/>
  <c r="M21"/>
  <c r="M16"/>
  <c r="M11"/>
  <c r="H5"/>
  <c r="C79" i="2"/>
  <c r="B199" i="75"/>
  <c r="F35" i="4"/>
  <c r="F80" s="1"/>
  <c r="F81" i="2"/>
  <c r="F115" s="1"/>
  <c r="F161" s="1"/>
  <c r="F205" s="1"/>
  <c r="F267" s="1"/>
  <c r="F330" s="1"/>
  <c r="A65"/>
  <c r="C222"/>
  <c r="D222" s="1"/>
  <c r="D342"/>
  <c r="E232" i="75"/>
  <c r="E155"/>
  <c r="E198" s="1"/>
  <c r="E62"/>
  <c r="E113" s="1"/>
  <c r="E307"/>
  <c r="E305"/>
  <c r="E302"/>
  <c r="E300"/>
  <c r="E291"/>
  <c r="E290"/>
  <c r="E285"/>
  <c r="E286"/>
  <c r="E283"/>
  <c r="E276"/>
  <c r="E275"/>
  <c r="E256"/>
  <c r="E254"/>
  <c r="E242"/>
  <c r="C85" i="4" s="1"/>
  <c r="D85" s="1"/>
  <c r="E239" i="75"/>
  <c r="C84" i="4" s="1"/>
  <c r="E215" i="75"/>
  <c r="E214"/>
  <c r="E212"/>
  <c r="E211"/>
  <c r="E210"/>
  <c r="E209"/>
  <c r="E208"/>
  <c r="E220"/>
  <c r="E176"/>
  <c r="E172"/>
  <c r="E166"/>
  <c r="E161"/>
  <c r="D142"/>
  <c r="E121"/>
  <c r="E118"/>
  <c r="C101"/>
  <c r="C26" i="4" s="1"/>
  <c r="D101" i="75"/>
  <c r="E88"/>
  <c r="E84"/>
  <c r="E82"/>
  <c r="E80"/>
  <c r="D45"/>
  <c r="D45" i="10" s="1"/>
  <c r="E37" i="75"/>
  <c r="C41"/>
  <c r="E23"/>
  <c r="E15"/>
  <c r="E14"/>
  <c r="B234"/>
  <c r="B185"/>
  <c r="B137"/>
  <c r="B116"/>
  <c r="B64"/>
  <c r="E63"/>
  <c r="E156" s="1"/>
  <c r="D63"/>
  <c r="D156" s="1"/>
  <c r="C63"/>
  <c r="C156" s="1"/>
  <c r="A63"/>
  <c r="A156" s="1"/>
  <c r="B33"/>
  <c r="B6"/>
  <c r="A3"/>
  <c r="A61" s="1"/>
  <c r="A112" s="1"/>
  <c r="A56" i="9"/>
  <c r="E61" i="4"/>
  <c r="F58"/>
  <c r="F59"/>
  <c r="F67"/>
  <c r="E68"/>
  <c r="E14" i="3" s="1"/>
  <c r="F90" i="4"/>
  <c r="F57"/>
  <c r="F89"/>
  <c r="F56"/>
  <c r="E51"/>
  <c r="F48"/>
  <c r="F14"/>
  <c r="E11"/>
  <c r="E6" i="3" s="1"/>
  <c r="E75" i="4"/>
  <c r="E15" i="3" s="1"/>
  <c r="F15" s="1"/>
  <c r="F9" i="4"/>
  <c r="E302" i="2"/>
  <c r="E299"/>
  <c r="F301"/>
  <c r="F302" s="1"/>
  <c r="A553" i="9"/>
  <c r="A554" s="1"/>
  <c r="A555" s="1"/>
  <c r="F354" i="2"/>
  <c r="F335"/>
  <c r="F334"/>
  <c r="F332"/>
  <c r="D335"/>
  <c r="D334"/>
  <c r="D332"/>
  <c r="B348" i="9"/>
  <c r="F84" i="24"/>
  <c r="E84"/>
  <c r="D84"/>
  <c r="F96"/>
  <c r="E96"/>
  <c r="D96"/>
  <c r="G94"/>
  <c r="G82"/>
  <c r="A72"/>
  <c r="L62"/>
  <c r="K62"/>
  <c r="J62"/>
  <c r="I62"/>
  <c r="H62"/>
  <c r="G62"/>
  <c r="F62"/>
  <c r="E62"/>
  <c r="D62"/>
  <c r="C62"/>
  <c r="E240" i="2"/>
  <c r="F209"/>
  <c r="F210"/>
  <c r="F208"/>
  <c r="D209"/>
  <c r="C323" i="9"/>
  <c r="F137" i="2"/>
  <c r="F131"/>
  <c r="F127"/>
  <c r="F125"/>
  <c r="F123"/>
  <c r="F129"/>
  <c r="F133"/>
  <c r="F141"/>
  <c r="F139"/>
  <c r="A89" i="9"/>
  <c r="A90" s="1"/>
  <c r="A91" s="1"/>
  <c r="A92" s="1"/>
  <c r="A93" s="1"/>
  <c r="D79" i="2"/>
  <c r="E38"/>
  <c r="F38" s="1"/>
  <c r="A87" i="4"/>
  <c r="A88" s="1"/>
  <c r="A15"/>
  <c r="A8"/>
  <c r="A440" i="9"/>
  <c r="A441" s="1"/>
  <c r="A442" s="1"/>
  <c r="A443" s="1"/>
  <c r="A444" s="1"/>
  <c r="A445" s="1"/>
  <c r="A230"/>
  <c r="A231" s="1"/>
  <c r="A232" s="1"/>
  <c r="A233" s="1"/>
  <c r="A234" s="1"/>
  <c r="A235" s="1"/>
  <c r="A236" s="1"/>
  <c r="A237" s="1"/>
  <c r="A238" s="1"/>
  <c r="A239" s="1"/>
  <c r="A240" s="1"/>
  <c r="A241" s="1"/>
  <c r="A242" s="1"/>
  <c r="A243" s="1"/>
  <c r="A244" s="1"/>
  <c r="A245" s="1"/>
  <c r="A246" s="1"/>
  <c r="A247" s="1"/>
  <c r="A248" s="1"/>
  <c r="A249" s="1"/>
  <c r="A250" s="1"/>
  <c r="A251" s="1"/>
  <c r="A252" s="1"/>
  <c r="A253" s="1"/>
  <c r="A254" s="1"/>
  <c r="A255" s="1"/>
  <c r="A256" s="1"/>
  <c r="A257" s="1"/>
  <c r="A258" s="1"/>
  <c r="A158"/>
  <c r="A159" s="1"/>
  <c r="A160" s="1"/>
  <c r="A161" s="1"/>
  <c r="A162" s="1"/>
  <c r="A163" s="1"/>
  <c r="A164" s="1"/>
  <c r="A165" s="1"/>
  <c r="A182"/>
  <c r="A12"/>
  <c r="A14" s="1"/>
  <c r="A16" s="1"/>
  <c r="A18" s="1"/>
  <c r="A20" s="1"/>
  <c r="E367" i="2"/>
  <c r="F292"/>
  <c r="E292"/>
  <c r="F295"/>
  <c r="E295"/>
  <c r="C295"/>
  <c r="C185"/>
  <c r="E248" i="75"/>
  <c r="D494" i="9"/>
  <c r="C494"/>
  <c r="C219" i="2"/>
  <c r="D219" s="1"/>
  <c r="C218"/>
  <c r="D218" s="1"/>
  <c r="C217"/>
  <c r="D217" s="1"/>
  <c r="D216"/>
  <c r="G153" i="9"/>
  <c r="G119"/>
  <c r="G118"/>
  <c r="G182"/>
  <c r="G117"/>
  <c r="D35" i="1"/>
  <c r="D32"/>
  <c r="D30"/>
  <c r="D12"/>
  <c r="D11"/>
  <c r="D375" i="2"/>
  <c r="D355"/>
  <c r="D318"/>
  <c r="D308"/>
  <c r="D310" s="1"/>
  <c r="D294"/>
  <c r="D295" s="1"/>
  <c r="D291"/>
  <c r="D292" s="1"/>
  <c r="D283"/>
  <c r="D284" s="1"/>
  <c r="D269"/>
  <c r="D176"/>
  <c r="D178" s="1"/>
  <c r="D151"/>
  <c r="D150"/>
  <c r="D98"/>
  <c r="I43" i="65"/>
  <c r="I43" i="81" s="1"/>
  <c r="D374" i="2"/>
  <c r="D346"/>
  <c r="D345"/>
  <c r="D343"/>
  <c r="C225"/>
  <c r="D225" s="1"/>
  <c r="C224"/>
  <c r="D224" s="1"/>
  <c r="C223"/>
  <c r="D223" s="1"/>
  <c r="C232"/>
  <c r="D232" s="1"/>
  <c r="C231"/>
  <c r="D231" s="1"/>
  <c r="C230"/>
  <c r="D230" s="1"/>
  <c r="C229"/>
  <c r="D229" s="1"/>
  <c r="D238"/>
  <c r="D237"/>
  <c r="D236"/>
  <c r="D235"/>
  <c r="C146"/>
  <c r="D146" s="1"/>
  <c r="D85" i="9"/>
  <c r="C85"/>
  <c r="N393"/>
  <c r="O393" s="1"/>
  <c r="P393" s="1"/>
  <c r="D67"/>
  <c r="C67"/>
  <c r="C192" i="2"/>
  <c r="D192" s="1"/>
  <c r="G464" i="9"/>
  <c r="F464"/>
  <c r="E464"/>
  <c r="D464"/>
  <c r="G177"/>
  <c r="G169"/>
  <c r="G167"/>
  <c r="C188" i="2"/>
  <c r="C133"/>
  <c r="D133" s="1"/>
  <c r="C129"/>
  <c r="D129" s="1"/>
  <c r="C125"/>
  <c r="H441" i="9"/>
  <c r="H440"/>
  <c r="H462"/>
  <c r="H460"/>
  <c r="H458"/>
  <c r="H456"/>
  <c r="H454"/>
  <c r="H393"/>
  <c r="G489"/>
  <c r="C358" i="2"/>
  <c r="G323" i="9"/>
  <c r="C272" i="2" s="1"/>
  <c r="D272" s="1"/>
  <c r="D52" i="9"/>
  <c r="C52"/>
  <c r="G212"/>
  <c r="G210"/>
  <c r="G204"/>
  <c r="G200"/>
  <c r="G198"/>
  <c r="G196"/>
  <c r="G194"/>
  <c r="A105"/>
  <c r="G190"/>
  <c r="G188"/>
  <c r="G186"/>
  <c r="A222"/>
  <c r="A295" s="1"/>
  <c r="A317" s="1"/>
  <c r="G58"/>
  <c r="G224" s="1"/>
  <c r="G297" s="1"/>
  <c r="G319" s="1"/>
  <c r="D58"/>
  <c r="D224" s="1"/>
  <c r="D297" s="1"/>
  <c r="D319" s="1"/>
  <c r="G45"/>
  <c r="D45"/>
  <c r="C45"/>
  <c r="E16" i="4"/>
  <c r="E7" i="3" s="1"/>
  <c r="F28" i="4"/>
  <c r="F23"/>
  <c r="F21"/>
  <c r="E41"/>
  <c r="K43" i="82" s="1"/>
  <c r="B158" i="65"/>
  <c r="C35" i="24" s="1"/>
  <c r="C27" i="91" s="1"/>
  <c r="C27" i="67" s="1"/>
  <c r="B152" i="65"/>
  <c r="C23" i="24" s="1"/>
  <c r="C21" i="91" s="1"/>
  <c r="C21" i="67" s="1"/>
  <c r="F152" i="65"/>
  <c r="G23" i="24" s="1"/>
  <c r="G21" i="91" s="1"/>
  <c r="G21" i="67" s="1"/>
  <c r="F35" i="1"/>
  <c r="F32"/>
  <c r="F30"/>
  <c r="F12"/>
  <c r="F11"/>
  <c r="F98" i="2"/>
  <c r="F92"/>
  <c r="F87"/>
  <c r="F85"/>
  <c r="E386"/>
  <c r="E44" i="1" s="1"/>
  <c r="F44" s="1"/>
  <c r="F385" i="2"/>
  <c r="F384"/>
  <c r="F383"/>
  <c r="E376"/>
  <c r="F375"/>
  <c r="F374"/>
  <c r="F373"/>
  <c r="F372"/>
  <c r="E359"/>
  <c r="F358"/>
  <c r="F359" s="1"/>
  <c r="F355"/>
  <c r="F353"/>
  <c r="E356"/>
  <c r="F346"/>
  <c r="F345"/>
  <c r="F344"/>
  <c r="F343"/>
  <c r="F342"/>
  <c r="F238"/>
  <c r="F237"/>
  <c r="F236"/>
  <c r="F235"/>
  <c r="F232"/>
  <c r="F231"/>
  <c r="F230"/>
  <c r="F229"/>
  <c r="F225"/>
  <c r="F224"/>
  <c r="F223"/>
  <c r="F222"/>
  <c r="F219"/>
  <c r="F218"/>
  <c r="F217"/>
  <c r="F216"/>
  <c r="F322"/>
  <c r="F319"/>
  <c r="F318"/>
  <c r="F317"/>
  <c r="F298"/>
  <c r="F299" s="1"/>
  <c r="F280"/>
  <c r="F281" s="1"/>
  <c r="F272"/>
  <c r="F274" s="1"/>
  <c r="E40" i="1"/>
  <c r="E310" i="2"/>
  <c r="E39" i="1" s="1"/>
  <c r="C310" i="2"/>
  <c r="C39" i="1" s="1"/>
  <c r="C292" i="2"/>
  <c r="E284"/>
  <c r="C284"/>
  <c r="E281"/>
  <c r="E274"/>
  <c r="E34" i="1" s="1"/>
  <c r="F34" s="1"/>
  <c r="F257" i="2"/>
  <c r="F256"/>
  <c r="F246"/>
  <c r="F245"/>
  <c r="F244"/>
  <c r="E259"/>
  <c r="E254"/>
  <c r="E21" i="1"/>
  <c r="F21" s="1"/>
  <c r="E197" i="2"/>
  <c r="F196"/>
  <c r="F197" s="1"/>
  <c r="E194"/>
  <c r="F192"/>
  <c r="F194" s="1"/>
  <c r="F188"/>
  <c r="F185"/>
  <c r="F176"/>
  <c r="F170"/>
  <c r="F172" s="1"/>
  <c r="F163"/>
  <c r="F165" s="1"/>
  <c r="F146"/>
  <c r="E189"/>
  <c r="E178"/>
  <c r="E17" i="1" s="1"/>
  <c r="F17" s="1"/>
  <c r="C178" i="2"/>
  <c r="C17" i="1" s="1"/>
  <c r="D17" s="1"/>
  <c r="E172" i="2"/>
  <c r="E16" i="1" s="1"/>
  <c r="E165" i="2"/>
  <c r="E15" i="1" s="1"/>
  <c r="E153" i="2"/>
  <c r="C153"/>
  <c r="F116"/>
  <c r="F162" s="1"/>
  <c r="F168" s="1"/>
  <c r="F175" s="1"/>
  <c r="F181" s="1"/>
  <c r="F206" s="1"/>
  <c r="F243" s="1"/>
  <c r="F252" s="1"/>
  <c r="F268" s="1"/>
  <c r="F277" s="1"/>
  <c r="F289" s="1"/>
  <c r="F307" s="1"/>
  <c r="F313" s="1"/>
  <c r="F331" s="1"/>
  <c r="F351" s="1"/>
  <c r="F364" s="1"/>
  <c r="F381" s="1"/>
  <c r="D29"/>
  <c r="D82" s="1"/>
  <c r="D116" s="1"/>
  <c r="D162" s="1"/>
  <c r="D168" s="1"/>
  <c r="D175" s="1"/>
  <c r="D181" s="1"/>
  <c r="D206" s="1"/>
  <c r="D243" s="1"/>
  <c r="D252" s="1"/>
  <c r="D268" s="1"/>
  <c r="D277" s="1"/>
  <c r="D289" s="1"/>
  <c r="D307" s="1"/>
  <c r="D313" s="1"/>
  <c r="D331" s="1"/>
  <c r="D351" s="1"/>
  <c r="D364" s="1"/>
  <c r="D381" s="1"/>
  <c r="F12"/>
  <c r="F14" s="1"/>
  <c r="F22" s="1"/>
  <c r="F30" i="3"/>
  <c r="F29"/>
  <c r="F27"/>
  <c r="F26"/>
  <c r="F25"/>
  <c r="F22"/>
  <c r="F20"/>
  <c r="G54" i="24"/>
  <c r="G53"/>
  <c r="I54"/>
  <c r="H54"/>
  <c r="I53"/>
  <c r="H53"/>
  <c r="E54"/>
  <c r="E53"/>
  <c r="C54"/>
  <c r="C53"/>
  <c r="F93" i="4"/>
  <c r="F88"/>
  <c r="F87"/>
  <c r="F86"/>
  <c r="F85"/>
  <c r="F84"/>
  <c r="F73"/>
  <c r="F72"/>
  <c r="F66"/>
  <c r="F65"/>
  <c r="F49"/>
  <c r="F47"/>
  <c r="F39"/>
  <c r="F15"/>
  <c r="F8"/>
  <c r="F7"/>
  <c r="D30" i="3"/>
  <c r="D29"/>
  <c r="D27"/>
  <c r="D25"/>
  <c r="D22"/>
  <c r="D20"/>
  <c r="F81" i="4"/>
  <c r="F43"/>
  <c r="F36"/>
  <c r="D18"/>
  <c r="D43" s="1"/>
  <c r="D53" s="1"/>
  <c r="D81" s="1"/>
  <c r="H152" i="65"/>
  <c r="I23" i="24" s="1"/>
  <c r="I21" i="91" s="1"/>
  <c r="I21" i="67" s="1"/>
  <c r="D152" i="65"/>
  <c r="E23" i="24" s="1"/>
  <c r="E21" i="91" s="1"/>
  <c r="E21" i="67" s="1"/>
  <c r="C152" i="65"/>
  <c r="E187" i="75"/>
  <c r="H103" i="65"/>
  <c r="G103"/>
  <c r="F103"/>
  <c r="B103"/>
  <c r="H96"/>
  <c r="F96"/>
  <c r="D96"/>
  <c r="B96"/>
  <c r="H20"/>
  <c r="G20"/>
  <c r="F20"/>
  <c r="D20"/>
  <c r="C20"/>
  <c r="B20"/>
  <c r="I47"/>
  <c r="I47" i="81" s="1"/>
  <c r="K101" i="65"/>
  <c r="I101"/>
  <c r="I101" i="81" s="1"/>
  <c r="K100" i="65"/>
  <c r="I100"/>
  <c r="I100" i="81" s="1"/>
  <c r="I103" s="1"/>
  <c r="F284" i="2"/>
  <c r="A81"/>
  <c r="E9" i="1"/>
  <c r="F9" s="1"/>
  <c r="A34" i="4"/>
  <c r="A79" s="1"/>
  <c r="K25" i="65"/>
  <c r="K25" i="81" s="1"/>
  <c r="K27" s="1"/>
  <c r="I25" i="65"/>
  <c r="I25" i="81" s="1"/>
  <c r="I27" s="1"/>
  <c r="K48" i="65"/>
  <c r="K47"/>
  <c r="K43"/>
  <c r="I155"/>
  <c r="I155" i="81" s="1"/>
  <c r="G152" i="65"/>
  <c r="H23" i="24" s="1"/>
  <c r="H21" i="91" s="1"/>
  <c r="H21" i="67" s="1"/>
  <c r="H183" i="65"/>
  <c r="I31" i="24" s="1"/>
  <c r="I25" i="91" s="1"/>
  <c r="I25" i="67" s="1"/>
  <c r="G183" i="65"/>
  <c r="H31" i="24" s="1"/>
  <c r="H25" i="91" s="1"/>
  <c r="H25" i="67" s="1"/>
  <c r="F183" i="65"/>
  <c r="G31" i="24" s="1"/>
  <c r="G25" i="91" s="1"/>
  <c r="G25" i="67" s="1"/>
  <c r="D183" i="65"/>
  <c r="E31" i="24" s="1"/>
  <c r="E25" i="91" s="1"/>
  <c r="E25" i="67" s="1"/>
  <c r="B183" i="65"/>
  <c r="C31" i="24" s="1"/>
  <c r="C25" i="91" s="1"/>
  <c r="C25" i="67" s="1"/>
  <c r="E180" i="65"/>
  <c r="E180" i="81" s="1"/>
  <c r="K180" i="65"/>
  <c r="I180"/>
  <c r="I180" i="81" s="1"/>
  <c r="K179" i="65"/>
  <c r="I179"/>
  <c r="I179" i="81" s="1"/>
  <c r="I183" s="1"/>
  <c r="K94" i="65"/>
  <c r="K93"/>
  <c r="K71"/>
  <c r="K70"/>
  <c r="K69"/>
  <c r="K68"/>
  <c r="K64"/>
  <c r="K63"/>
  <c r="K58"/>
  <c r="I71"/>
  <c r="I71" i="81" s="1"/>
  <c r="I70" i="65"/>
  <c r="I70" i="81" s="1"/>
  <c r="I69" i="65"/>
  <c r="I69" i="81" s="1"/>
  <c r="I68" i="65"/>
  <c r="I68" i="81" s="1"/>
  <c r="I64" i="65"/>
  <c r="I64" i="81" s="1"/>
  <c r="I63" i="65"/>
  <c r="I63" i="81" s="1"/>
  <c r="I58" i="65"/>
  <c r="I58" i="81" s="1"/>
  <c r="K84" i="65"/>
  <c r="I84"/>
  <c r="I84" i="81" s="1"/>
  <c r="K174" i="65"/>
  <c r="K173"/>
  <c r="K168"/>
  <c r="K167"/>
  <c r="K162"/>
  <c r="K161"/>
  <c r="K156"/>
  <c r="K150"/>
  <c r="K149"/>
  <c r="K148"/>
  <c r="K147"/>
  <c r="K146"/>
  <c r="K130"/>
  <c r="K128"/>
  <c r="K127"/>
  <c r="K121"/>
  <c r="K123" s="1"/>
  <c r="K80"/>
  <c r="K86"/>
  <c r="K81"/>
  <c r="K61"/>
  <c r="K60"/>
  <c r="K67"/>
  <c r="K14"/>
  <c r="K145"/>
  <c r="K144"/>
  <c r="K143"/>
  <c r="K142"/>
  <c r="H176"/>
  <c r="I27" i="24" s="1"/>
  <c r="I19" i="91" s="1"/>
  <c r="I19" i="67" s="1"/>
  <c r="F176" i="65"/>
  <c r="G27" i="24" s="1"/>
  <c r="G19" i="91" s="1"/>
  <c r="G19" i="67" s="1"/>
  <c r="D176" i="65"/>
  <c r="E27" i="24" s="1"/>
  <c r="E19" i="91" s="1"/>
  <c r="E19" i="67" s="1"/>
  <c r="C176" i="65"/>
  <c r="D27" i="24" s="1"/>
  <c r="D19" i="91" s="1"/>
  <c r="D19" i="67" s="1"/>
  <c r="B176" i="65"/>
  <c r="C27" i="24" s="1"/>
  <c r="C19" i="91" s="1"/>
  <c r="C19" i="67" s="1"/>
  <c r="E174" i="65"/>
  <c r="E174" i="81" s="1"/>
  <c r="I173" i="65"/>
  <c r="I173" i="81" s="1"/>
  <c r="E173" i="65"/>
  <c r="E173" i="81" s="1"/>
  <c r="H170" i="65"/>
  <c r="I43" i="24" s="1"/>
  <c r="I23" i="91" s="1"/>
  <c r="I23" i="67" s="1"/>
  <c r="G170" i="65"/>
  <c r="H43" i="24" s="1"/>
  <c r="H23" i="91" s="1"/>
  <c r="H23" i="67" s="1"/>
  <c r="F170" i="65"/>
  <c r="G43" i="24" s="1"/>
  <c r="G23" i="91" s="1"/>
  <c r="G23" i="67" s="1"/>
  <c r="D170" i="65"/>
  <c r="E43" i="24" s="1"/>
  <c r="E23" i="91" s="1"/>
  <c r="E23" i="67" s="1"/>
  <c r="C170" i="65"/>
  <c r="D43" i="24" s="1"/>
  <c r="D23" i="91" s="1"/>
  <c r="D23" i="67" s="1"/>
  <c r="B170" i="65"/>
  <c r="C43" i="24" s="1"/>
  <c r="C23" i="91" s="1"/>
  <c r="C23" i="67" s="1"/>
  <c r="I168" i="65"/>
  <c r="I168" i="81" s="1"/>
  <c r="E168" i="65"/>
  <c r="E168" i="81" s="1"/>
  <c r="I167" i="65"/>
  <c r="I167" i="81" s="1"/>
  <c r="I170" s="1"/>
  <c r="E167" i="65"/>
  <c r="E167" i="81" s="1"/>
  <c r="H164" i="65"/>
  <c r="G164"/>
  <c r="F164"/>
  <c r="D164"/>
  <c r="C164"/>
  <c r="B164"/>
  <c r="I162"/>
  <c r="I162" i="81" s="1"/>
  <c r="E162" i="65"/>
  <c r="E162" i="81" s="1"/>
  <c r="I161" i="65"/>
  <c r="I161" i="81" s="1"/>
  <c r="I164" s="1"/>
  <c r="E161" i="65"/>
  <c r="E161" i="81" s="1"/>
  <c r="E164" s="1"/>
  <c r="H158" i="65"/>
  <c r="I35" i="24" s="1"/>
  <c r="I27" i="91" s="1"/>
  <c r="I27" i="67" s="1"/>
  <c r="F158" i="65"/>
  <c r="G35" i="24" s="1"/>
  <c r="G27" i="91" s="1"/>
  <c r="G27" i="67" s="1"/>
  <c r="D158" i="65"/>
  <c r="E35" i="24" s="1"/>
  <c r="E27" i="91" s="1"/>
  <c r="E27" i="67" s="1"/>
  <c r="E156" i="65"/>
  <c r="E156" i="81" s="1"/>
  <c r="K155" i="65"/>
  <c r="E155"/>
  <c r="E155" i="81" s="1"/>
  <c r="E158" s="1"/>
  <c r="I150" i="65"/>
  <c r="I150" i="81" s="1"/>
  <c r="E150" i="65"/>
  <c r="E150" i="81" s="1"/>
  <c r="I149" i="65"/>
  <c r="I149" i="81" s="1"/>
  <c r="E149" i="65"/>
  <c r="E149" i="81" s="1"/>
  <c r="I148" i="65"/>
  <c r="I148" i="81" s="1"/>
  <c r="E148" i="65"/>
  <c r="E148" i="81" s="1"/>
  <c r="I147" i="65"/>
  <c r="I147" i="81" s="1"/>
  <c r="E147" i="65"/>
  <c r="E147" i="81" s="1"/>
  <c r="E146" i="65"/>
  <c r="E146" i="81" s="1"/>
  <c r="I130" i="65"/>
  <c r="I130" i="81" s="1"/>
  <c r="E130" i="65"/>
  <c r="E130" i="81" s="1"/>
  <c r="E128" i="65"/>
  <c r="E128" i="81" s="1"/>
  <c r="I127" i="65"/>
  <c r="I127" i="81" s="1"/>
  <c r="E127" i="65"/>
  <c r="E127" i="81" s="1"/>
  <c r="H123" i="65"/>
  <c r="G123"/>
  <c r="F123"/>
  <c r="C123"/>
  <c r="B123"/>
  <c r="I121"/>
  <c r="I116"/>
  <c r="J116" s="1"/>
  <c r="F116"/>
  <c r="I80"/>
  <c r="I80" i="81" s="1"/>
  <c r="E80" i="65"/>
  <c r="E80" i="81" s="1"/>
  <c r="I61" i="65"/>
  <c r="I61" i="81" s="1"/>
  <c r="E61" i="65"/>
  <c r="E61" i="81" s="1"/>
  <c r="I60" i="65"/>
  <c r="I60" i="81" s="1"/>
  <c r="E60" i="65"/>
  <c r="E60" i="81" s="1"/>
  <c r="I67" i="65"/>
  <c r="I67" i="81" s="1"/>
  <c r="E67" i="65"/>
  <c r="E67" i="81" s="1"/>
  <c r="I145" i="65"/>
  <c r="I145" i="81" s="1"/>
  <c r="E145" i="65"/>
  <c r="E145" i="81" s="1"/>
  <c r="I144" i="65"/>
  <c r="I144" i="81" s="1"/>
  <c r="E144" i="65"/>
  <c r="E144" i="81" s="1"/>
  <c r="E143" i="65"/>
  <c r="E143" i="81" s="1"/>
  <c r="I142" i="65"/>
  <c r="I142" i="81" s="1"/>
  <c r="E142" i="65"/>
  <c r="E142" i="81" s="1"/>
  <c r="I14" i="65"/>
  <c r="E14"/>
  <c r="I9"/>
  <c r="J9" s="1"/>
  <c r="F9"/>
  <c r="B319" i="9"/>
  <c r="B329" s="1"/>
  <c r="A82" i="4"/>
  <c r="A70"/>
  <c r="A63"/>
  <c r="A185" i="10" s="1"/>
  <c r="A54" i="4"/>
  <c r="A157" i="10" s="1"/>
  <c r="A44" i="4"/>
  <c r="A137" i="10" s="1"/>
  <c r="A37" i="4"/>
  <c r="A19"/>
  <c r="B12" i="14"/>
  <c r="B13" i="68" s="1"/>
  <c r="E14" i="2"/>
  <c r="E22" s="1"/>
  <c r="E95" i="4"/>
  <c r="E17" i="3" s="1"/>
  <c r="F17" s="1"/>
  <c r="E13"/>
  <c r="F13" s="1"/>
  <c r="E12"/>
  <c r="F12" s="1"/>
  <c r="E16"/>
  <c r="F16" s="1"/>
  <c r="C366" i="2"/>
  <c r="D366" s="1"/>
  <c r="D367" s="1"/>
  <c r="E10" i="3"/>
  <c r="E36" i="4"/>
  <c r="C43" i="3"/>
  <c r="B320" i="9"/>
  <c r="C58"/>
  <c r="C224" s="1"/>
  <c r="C297" s="1"/>
  <c r="C319" s="1"/>
  <c r="E47" i="14"/>
  <c r="F153" i="2"/>
  <c r="D12" i="14"/>
  <c r="D13" i="68" s="1"/>
  <c r="C11" i="33"/>
  <c r="E11" s="1"/>
  <c r="C23"/>
  <c r="C32" s="1"/>
  <c r="C36" s="1"/>
  <c r="E34"/>
  <c r="C49" s="1"/>
  <c r="C68" s="1"/>
  <c r="C77" s="1"/>
  <c r="C41"/>
  <c r="C66" s="1"/>
  <c r="B61"/>
  <c r="C62" s="1"/>
  <c r="C76" s="1"/>
  <c r="B55"/>
  <c r="C56" s="1"/>
  <c r="D23"/>
  <c r="D32" s="1"/>
  <c r="D36" s="1"/>
  <c r="B23"/>
  <c r="B32" s="1"/>
  <c r="B36" s="1"/>
  <c r="E21"/>
  <c r="E19"/>
  <c r="E17"/>
  <c r="E13"/>
  <c r="E9"/>
  <c r="A5" i="2"/>
  <c r="C85"/>
  <c r="F367"/>
  <c r="F310"/>
  <c r="F254"/>
  <c r="F178"/>
  <c r="C31" i="3"/>
  <c r="D31" s="1"/>
  <c r="J11" i="24"/>
  <c r="K10" s="1"/>
  <c r="G10"/>
  <c r="E31" i="3"/>
  <c r="F31" s="1"/>
  <c r="E43" i="4"/>
  <c r="E81"/>
  <c r="C42" i="3"/>
  <c r="D42" s="1"/>
  <c r="E116" i="2"/>
  <c r="E162" s="1"/>
  <c r="E168" s="1"/>
  <c r="E175" s="1"/>
  <c r="E181" s="1"/>
  <c r="E206" s="1"/>
  <c r="E243" s="1"/>
  <c r="E252" s="1"/>
  <c r="E268" s="1"/>
  <c r="E277" s="1"/>
  <c r="E289" s="1"/>
  <c r="E307" s="1"/>
  <c r="E313" s="1"/>
  <c r="E331" s="1"/>
  <c r="E351" s="1"/>
  <c r="E364" s="1"/>
  <c r="E381" s="1"/>
  <c r="C29"/>
  <c r="C82" s="1"/>
  <c r="C116" s="1"/>
  <c r="C162" s="1"/>
  <c r="C168" s="1"/>
  <c r="C175" s="1"/>
  <c r="C181" s="1"/>
  <c r="C206" s="1"/>
  <c r="C243" s="1"/>
  <c r="C252" s="1"/>
  <c r="C268" s="1"/>
  <c r="C277" s="1"/>
  <c r="C289" s="1"/>
  <c r="C307" s="1"/>
  <c r="C313" s="1"/>
  <c r="C331" s="1"/>
  <c r="C351" s="1"/>
  <c r="C364" s="1"/>
  <c r="C381" s="1"/>
  <c r="C18" i="4"/>
  <c r="A328" i="2"/>
  <c r="A265"/>
  <c r="A203"/>
  <c r="A113"/>
  <c r="A159" s="1"/>
  <c r="A205"/>
  <c r="B548" i="9"/>
  <c r="A380" i="2"/>
  <c r="A288"/>
  <c r="B330" i="9"/>
  <c r="A276" i="2"/>
  <c r="B298" i="9"/>
  <c r="A251" i="2"/>
  <c r="A116"/>
  <c r="A6" i="70" s="1"/>
  <c r="A180" i="2"/>
  <c r="A13" i="4"/>
  <c r="A6"/>
  <c r="A363" i="2"/>
  <c r="A350"/>
  <c r="A330"/>
  <c r="A242"/>
  <c r="A225" i="70" s="1"/>
  <c r="A312" i="2"/>
  <c r="A306"/>
  <c r="A267"/>
  <c r="A174"/>
  <c r="A167"/>
  <c r="A46" i="70" s="1"/>
  <c r="A161" i="2"/>
  <c r="E15" i="33"/>
  <c r="E30"/>
  <c r="C158" i="65"/>
  <c r="E101"/>
  <c r="E101" i="81" s="1"/>
  <c r="C14" i="2"/>
  <c r="C22" s="1"/>
  <c r="C9" i="1" s="1"/>
  <c r="D87" i="2"/>
  <c r="E347"/>
  <c r="F51" i="4"/>
  <c r="F333" i="2"/>
  <c r="E147"/>
  <c r="D137"/>
  <c r="C127"/>
  <c r="D127" s="1"/>
  <c r="D40"/>
  <c r="F52" s="1"/>
  <c r="C40"/>
  <c r="E52" s="1"/>
  <c r="E39"/>
  <c r="E141" i="75"/>
  <c r="E203"/>
  <c r="E288"/>
  <c r="E251"/>
  <c r="C88" i="4" s="1"/>
  <c r="E146" i="75"/>
  <c r="E18"/>
  <c r="E79"/>
  <c r="E310"/>
  <c r="E245"/>
  <c r="C86" i="4" s="1"/>
  <c r="E216" i="75"/>
  <c r="D147"/>
  <c r="E217"/>
  <c r="E304"/>
  <c r="E277"/>
  <c r="C217" i="9"/>
  <c r="C464"/>
  <c r="C131" i="2"/>
  <c r="D131" s="1"/>
  <c r="I123" i="65" l="1"/>
  <c r="I121" i="81"/>
  <c r="I123" s="1"/>
  <c r="E152"/>
  <c r="E170"/>
  <c r="I75"/>
  <c r="K20" i="65"/>
  <c r="L15" i="24" s="1"/>
  <c r="L15" i="91" s="1"/>
  <c r="L15" i="67" s="1"/>
  <c r="K14" i="81"/>
  <c r="K20" s="1"/>
  <c r="K105" s="1"/>
  <c r="E176"/>
  <c r="I20" i="65"/>
  <c r="J15" i="24" s="1"/>
  <c r="J15" i="91" s="1"/>
  <c r="I14" i="81"/>
  <c r="I20" s="1"/>
  <c r="E138"/>
  <c r="E20" i="65"/>
  <c r="E14" i="81"/>
  <c r="E20" s="1"/>
  <c r="E121" i="65"/>
  <c r="D121" i="81"/>
  <c r="D123" s="1"/>
  <c r="D186" s="1"/>
  <c r="F89" i="2"/>
  <c r="E361"/>
  <c r="E42" i="1" s="1"/>
  <c r="E51" i="14" s="1"/>
  <c r="E52" i="68" s="1"/>
  <c r="A116" i="75"/>
  <c r="A116" i="10"/>
  <c r="A64" i="75"/>
  <c r="A64" i="10"/>
  <c r="A33" i="75"/>
  <c r="A33" i="10"/>
  <c r="A234" i="75"/>
  <c r="A234" i="10"/>
  <c r="A6" i="75"/>
  <c r="A6" i="10"/>
  <c r="A200" i="75"/>
  <c r="A200" i="10"/>
  <c r="E45"/>
  <c r="E54" s="1"/>
  <c r="E56" s="1"/>
  <c r="D54"/>
  <c r="D56" s="1"/>
  <c r="D471" i="9"/>
  <c r="D547" s="1"/>
  <c r="D329"/>
  <c r="A381"/>
  <c r="A469" s="1"/>
  <c r="A545" s="1"/>
  <c r="A327"/>
  <c r="C471"/>
  <c r="C547" s="1"/>
  <c r="C329"/>
  <c r="G471"/>
  <c r="G547" s="1"/>
  <c r="G329"/>
  <c r="C89" i="2"/>
  <c r="B43" i="14" s="1"/>
  <c r="B44" i="68" s="1"/>
  <c r="F324" i="2"/>
  <c r="H15" i="24"/>
  <c r="H15" i="91" s="1"/>
  <c r="G15" i="24"/>
  <c r="G15" i="91" s="1"/>
  <c r="D15" i="24"/>
  <c r="D15" i="91" s="1"/>
  <c r="C15" i="24"/>
  <c r="C15" i="91" s="1"/>
  <c r="I39" i="24"/>
  <c r="I29" i="91" s="1"/>
  <c r="I29" i="67" s="1"/>
  <c r="G39" i="24"/>
  <c r="G29" i="91" s="1"/>
  <c r="G29" i="67" s="1"/>
  <c r="E39" i="24"/>
  <c r="E29" i="91" s="1"/>
  <c r="E29" i="67" s="1"/>
  <c r="C39" i="24"/>
  <c r="C29" i="91" s="1"/>
  <c r="C29" i="67" s="1"/>
  <c r="I15" i="24"/>
  <c r="I15" i="91" s="1"/>
  <c r="G494" i="9"/>
  <c r="E261" i="2"/>
  <c r="E22" i="1" s="1"/>
  <c r="F22" s="1"/>
  <c r="A46" i="9"/>
  <c r="C291"/>
  <c r="J101" i="65"/>
  <c r="J101" i="81" s="1"/>
  <c r="F16" i="4"/>
  <c r="E36" i="33"/>
  <c r="B90" s="1"/>
  <c r="B94" s="1"/>
  <c r="F41" i="4"/>
  <c r="K138" i="65"/>
  <c r="A120" i="75"/>
  <c r="A121" s="1"/>
  <c r="D114"/>
  <c r="C92" i="4"/>
  <c r="D92" s="1"/>
  <c r="C89"/>
  <c r="C87"/>
  <c r="D87" s="1"/>
  <c r="C59"/>
  <c r="D59" s="1"/>
  <c r="C114" i="75"/>
  <c r="A51"/>
  <c r="A52" s="1"/>
  <c r="A53" s="1"/>
  <c r="A114"/>
  <c r="E114"/>
  <c r="E25"/>
  <c r="C8" i="4" s="1"/>
  <c r="D8" s="1"/>
  <c r="D257" i="2"/>
  <c r="A446" i="9"/>
  <c r="A447" s="1"/>
  <c r="A448" s="1"/>
  <c r="A478" s="1"/>
  <c r="A479" s="1"/>
  <c r="D385" i="2"/>
  <c r="G217" i="9"/>
  <c r="D38" i="82"/>
  <c r="F6" i="3"/>
  <c r="F61" i="4"/>
  <c r="E378" i="2"/>
  <c r="E43" i="1" s="1"/>
  <c r="F43" s="1"/>
  <c r="E138" i="65"/>
  <c r="F30" i="4"/>
  <c r="E304" i="2"/>
  <c r="E37" i="1" s="1"/>
  <c r="F37" s="1"/>
  <c r="C45" i="33"/>
  <c r="K52" i="65"/>
  <c r="A94" i="9"/>
  <c r="D153" i="2"/>
  <c r="F11" i="4"/>
  <c r="C64" i="33"/>
  <c r="C70"/>
  <c r="C75"/>
  <c r="C79" s="1"/>
  <c r="C31" i="2"/>
  <c r="D31" s="1"/>
  <c r="F337"/>
  <c r="A157" i="75"/>
  <c r="F75" i="4"/>
  <c r="E23" i="33"/>
  <c r="E32" s="1"/>
  <c r="C36" i="4"/>
  <c r="C43"/>
  <c r="C53" s="1"/>
  <c r="C81" s="1"/>
  <c r="K27" i="65"/>
  <c r="C58" i="4"/>
  <c r="D58" s="1"/>
  <c r="D36"/>
  <c r="E40" i="2"/>
  <c r="K75" i="65"/>
  <c r="I75"/>
  <c r="B105"/>
  <c r="K90"/>
  <c r="F189" i="2"/>
  <c r="F199" s="1"/>
  <c r="F259"/>
  <c r="F261" s="1"/>
  <c r="E79"/>
  <c r="C123"/>
  <c r="D123" s="1"/>
  <c r="G32" i="9"/>
  <c r="G43" s="1"/>
  <c r="F249" i="2"/>
  <c r="D39" i="1"/>
  <c r="E68" i="65"/>
  <c r="E47"/>
  <c r="E47" i="81" s="1"/>
  <c r="C52" i="65"/>
  <c r="D23" i="24" s="1"/>
  <c r="D21" i="91" s="1"/>
  <c r="D21" i="67" s="1"/>
  <c r="D149" i="75"/>
  <c r="B13" i="14"/>
  <c r="B14" i="68" s="1"/>
  <c r="E127" i="75"/>
  <c r="E106"/>
  <c r="E45"/>
  <c r="E44"/>
  <c r="E40"/>
  <c r="F105" i="65"/>
  <c r="A556" i="9"/>
  <c r="A119"/>
  <c r="A120" s="1"/>
  <c r="A121" s="1"/>
  <c r="A183"/>
  <c r="G99"/>
  <c r="C196" i="2" s="1"/>
  <c r="D196" s="1"/>
  <c r="D197" s="1"/>
  <c r="A500" i="9"/>
  <c r="A501" s="1"/>
  <c r="A502" s="1"/>
  <c r="A503" s="1"/>
  <c r="A504" s="1"/>
  <c r="A505" s="1"/>
  <c r="A506" s="1"/>
  <c r="A507" s="1"/>
  <c r="D91" i="4"/>
  <c r="D84"/>
  <c r="D88"/>
  <c r="C90" i="65"/>
  <c r="D35" i="24" s="1"/>
  <c r="D27" i="91" s="1"/>
  <c r="D27" i="67" s="1"/>
  <c r="C27" i="65"/>
  <c r="D19" i="24" s="1"/>
  <c r="D17" i="91" s="1"/>
  <c r="D17" i="67" s="1"/>
  <c r="D14" i="14"/>
  <c r="D15" i="68" s="1"/>
  <c r="D34" i="14"/>
  <c r="E164" i="65"/>
  <c r="K158"/>
  <c r="D383" i="2"/>
  <c r="C254"/>
  <c r="D353"/>
  <c r="F356"/>
  <c r="F361" s="1"/>
  <c r="E286"/>
  <c r="E36" i="1" s="1"/>
  <c r="F36" s="1"/>
  <c r="F240" i="2"/>
  <c r="A6" i="9"/>
  <c r="F39" i="2"/>
  <c r="F40" s="1"/>
  <c r="E155"/>
  <c r="E14" i="1" s="1"/>
  <c r="F14" s="1"/>
  <c r="F347" i="2"/>
  <c r="F95" i="4"/>
  <c r="F68"/>
  <c r="D173" i="75"/>
  <c r="E94"/>
  <c r="E101" s="1"/>
  <c r="D26" i="4"/>
  <c r="C108" i="75"/>
  <c r="A185"/>
  <c r="A154"/>
  <c r="A231" s="1"/>
  <c r="E29"/>
  <c r="C9" i="4" s="1"/>
  <c r="D9" s="1"/>
  <c r="C317" i="2"/>
  <c r="C324" s="1"/>
  <c r="D101" i="9"/>
  <c r="G67"/>
  <c r="D185" i="2"/>
  <c r="D291" i="9"/>
  <c r="C245" i="2"/>
  <c r="G85" i="9"/>
  <c r="D373" i="2"/>
  <c r="E38" i="75"/>
  <c r="E259"/>
  <c r="C90" i="4" s="1"/>
  <c r="D90" s="1"/>
  <c r="C135" i="75"/>
  <c r="C225"/>
  <c r="C54"/>
  <c r="C56" s="1"/>
  <c r="D233"/>
  <c r="D199"/>
  <c r="D135"/>
  <c r="E223"/>
  <c r="E284"/>
  <c r="C142"/>
  <c r="C173"/>
  <c r="C183" s="1"/>
  <c r="D106"/>
  <c r="E294"/>
  <c r="D314"/>
  <c r="C205"/>
  <c r="C227" s="1"/>
  <c r="D225"/>
  <c r="C20"/>
  <c r="A199"/>
  <c r="A233"/>
  <c r="E233"/>
  <c r="E199"/>
  <c r="C233"/>
  <c r="C199"/>
  <c r="E164"/>
  <c r="E173" s="1"/>
  <c r="C56" i="4" s="1"/>
  <c r="D56" s="1"/>
  <c r="E39" i="75"/>
  <c r="C299" i="2"/>
  <c r="H464" i="9"/>
  <c r="D123" i="65"/>
  <c r="E15" i="24" s="1"/>
  <c r="K164" i="65"/>
  <c r="I146"/>
  <c r="I183"/>
  <c r="E94"/>
  <c r="E94" i="81" s="1"/>
  <c r="J60" i="65"/>
  <c r="J60" i="81" s="1"/>
  <c r="J53" i="24"/>
  <c r="J130" i="65"/>
  <c r="J130" i="81" s="1"/>
  <c r="J168" i="65"/>
  <c r="J168" i="81" s="1"/>
  <c r="J25" i="65"/>
  <c r="J25" i="81" s="1"/>
  <c r="J27" s="1"/>
  <c r="J80" i="65"/>
  <c r="J80" i="81" s="1"/>
  <c r="L53" i="24"/>
  <c r="J54"/>
  <c r="J150" i="65"/>
  <c r="J150" i="81" s="1"/>
  <c r="J161" i="65"/>
  <c r="J161" i="81" s="1"/>
  <c r="J164" s="1"/>
  <c r="I27" i="65"/>
  <c r="J14"/>
  <c r="J143"/>
  <c r="J143" i="81" s="1"/>
  <c r="J127" i="65"/>
  <c r="J127" i="81" s="1"/>
  <c r="D103" i="65"/>
  <c r="D105" s="1"/>
  <c r="E86"/>
  <c r="E86" i="81" s="1"/>
  <c r="J147" i="65"/>
  <c r="J147" i="81" s="1"/>
  <c r="K170" i="65"/>
  <c r="L43" i="24" s="1"/>
  <c r="L23" i="91" s="1"/>
  <c r="L23" i="67" s="1"/>
  <c r="I128" i="65"/>
  <c r="I93"/>
  <c r="I93" i="81" s="1"/>
  <c r="I174" i="65"/>
  <c r="J67"/>
  <c r="J67" i="81" s="1"/>
  <c r="E58" i="65"/>
  <c r="E58" i="81" s="1"/>
  <c r="J142" i="65"/>
  <c r="J142" i="81" s="1"/>
  <c r="F186" i="65"/>
  <c r="K152"/>
  <c r="C56" i="24"/>
  <c r="J145" i="65"/>
  <c r="J145" i="81" s="1"/>
  <c r="G96" i="65"/>
  <c r="I94"/>
  <c r="I94" i="81" s="1"/>
  <c r="H186" i="65"/>
  <c r="J173"/>
  <c r="J173" i="81" s="1"/>
  <c r="H56" i="24"/>
  <c r="E170" i="65"/>
  <c r="F43" i="24" s="1"/>
  <c r="F23" i="91" s="1"/>
  <c r="F23" i="67" s="1"/>
  <c r="J144" i="65"/>
  <c r="J144" i="81" s="1"/>
  <c r="I81" i="65"/>
  <c r="I81" i="81" s="1"/>
  <c r="I90" s="1"/>
  <c r="E158" i="65"/>
  <c r="J149"/>
  <c r="J149" i="81" s="1"/>
  <c r="J162" i="65"/>
  <c r="J162" i="81" s="1"/>
  <c r="K103" i="65"/>
  <c r="I103"/>
  <c r="K96"/>
  <c r="I170"/>
  <c r="J43" i="24" s="1"/>
  <c r="J23" i="91" s="1"/>
  <c r="J23" i="67" s="1"/>
  <c r="E179" i="65"/>
  <c r="I156"/>
  <c r="J61"/>
  <c r="J61" i="81" s="1"/>
  <c r="J121" i="65"/>
  <c r="G158"/>
  <c r="H35" i="24" s="1"/>
  <c r="H27" i="91" s="1"/>
  <c r="H27" i="67" s="1"/>
  <c r="D54" i="24"/>
  <c r="J167" i="65"/>
  <c r="J167" i="81" s="1"/>
  <c r="K176" i="65"/>
  <c r="L27" i="24" s="1"/>
  <c r="L19" i="91" s="1"/>
  <c r="L19" i="67" s="1"/>
  <c r="I48" i="65"/>
  <c r="E176"/>
  <c r="F27" i="24" s="1"/>
  <c r="F19" i="91" s="1"/>
  <c r="F19" i="67" s="1"/>
  <c r="G176" i="65"/>
  <c r="H27" i="24" s="1"/>
  <c r="H19" i="91" s="1"/>
  <c r="H19" i="67" s="1"/>
  <c r="K183" i="65"/>
  <c r="I86"/>
  <c r="I86" i="81" s="1"/>
  <c r="E152" i="65"/>
  <c r="I164"/>
  <c r="E71"/>
  <c r="E71" i="81" s="1"/>
  <c r="B186" i="65"/>
  <c r="E69"/>
  <c r="E69" i="81" s="1"/>
  <c r="J155" i="65"/>
  <c r="J155" i="81" s="1"/>
  <c r="J148" i="65"/>
  <c r="J148" i="81" s="1"/>
  <c r="E70" i="65"/>
  <c r="E70" i="81" s="1"/>
  <c r="E84" i="65"/>
  <c r="E84" i="81" s="1"/>
  <c r="G52" i="9"/>
  <c r="D384" i="2"/>
  <c r="C193"/>
  <c r="D193" s="1"/>
  <c r="D194" s="1"/>
  <c r="C101" i="9"/>
  <c r="E211" i="2"/>
  <c r="E20" i="1" s="1"/>
  <c r="F304" i="2"/>
  <c r="E337"/>
  <c r="E41" i="1" s="1"/>
  <c r="F41" s="1"/>
  <c r="F286" i="2"/>
  <c r="F79"/>
  <c r="F376"/>
  <c r="F378" s="1"/>
  <c r="A225" i="9"/>
  <c r="B37" i="14"/>
  <c r="B38" i="68" s="1"/>
  <c r="F39" i="1"/>
  <c r="F32" i="2"/>
  <c r="F386"/>
  <c r="F147"/>
  <c r="F155" s="1"/>
  <c r="C333"/>
  <c r="C337" s="1"/>
  <c r="C41" i="1" s="1"/>
  <c r="D41" s="1"/>
  <c r="D344" i="2"/>
  <c r="D347" s="1"/>
  <c r="C367"/>
  <c r="C347"/>
  <c r="D188"/>
  <c r="D9" i="1"/>
  <c r="B42" i="14"/>
  <c r="B43" i="68" s="1"/>
  <c r="E63" i="65"/>
  <c r="E63" i="81" s="1"/>
  <c r="L54" i="24"/>
  <c r="C314" i="75"/>
  <c r="D86" i="4"/>
  <c r="E219" i="75"/>
  <c r="D66" i="4"/>
  <c r="D48"/>
  <c r="E140" i="75"/>
  <c r="E142" s="1"/>
  <c r="C47" i="4" s="1"/>
  <c r="D47" s="1"/>
  <c r="D41" i="75"/>
  <c r="F14" i="3"/>
  <c r="E11"/>
  <c r="E18" s="1"/>
  <c r="F10"/>
  <c r="F7"/>
  <c r="E8"/>
  <c r="C372" i="2"/>
  <c r="D372" s="1"/>
  <c r="C359"/>
  <c r="D358"/>
  <c r="D359" s="1"/>
  <c r="D354"/>
  <c r="C302"/>
  <c r="D301"/>
  <c r="D302" s="1"/>
  <c r="C244"/>
  <c r="C210"/>
  <c r="D210" s="1"/>
  <c r="D240"/>
  <c r="H217" i="70" s="1"/>
  <c r="C240" i="2"/>
  <c r="D125"/>
  <c r="K34" i="82"/>
  <c r="F40" i="1"/>
  <c r="F211" i="2"/>
  <c r="E199"/>
  <c r="E19" i="1" s="1"/>
  <c r="F19" s="1"/>
  <c r="F16"/>
  <c r="F15"/>
  <c r="D85" i="2"/>
  <c r="D89" s="1"/>
  <c r="J47" i="65"/>
  <c r="J47" i="81" s="1"/>
  <c r="E81" i="65"/>
  <c r="E81" i="81" s="1"/>
  <c r="E90" s="1"/>
  <c r="E93" i="65"/>
  <c r="E93" i="81" s="1"/>
  <c r="E96" s="1"/>
  <c r="C96" i="65"/>
  <c r="D39" i="24" s="1"/>
  <c r="D29" i="91" s="1"/>
  <c r="D29" i="67" s="1"/>
  <c r="E100" i="65"/>
  <c r="D53" i="24"/>
  <c r="E64" i="65"/>
  <c r="E64" i="81" s="1"/>
  <c r="A137" i="75"/>
  <c r="C183" i="65"/>
  <c r="C103"/>
  <c r="I56" i="24"/>
  <c r="G56"/>
  <c r="D64" i="82"/>
  <c r="K64" s="1"/>
  <c r="C208" i="2"/>
  <c r="J180" i="65"/>
  <c r="J180" i="81" s="1"/>
  <c r="C193" i="75"/>
  <c r="I52" i="65" l="1"/>
  <c r="I48" i="81"/>
  <c r="I52" s="1"/>
  <c r="I105" s="1"/>
  <c r="J68" i="65"/>
  <c r="J68" i="81" s="1"/>
  <c r="E68"/>
  <c r="E75" s="1"/>
  <c r="I138" i="65"/>
  <c r="I128" i="81"/>
  <c r="I138" s="1"/>
  <c r="I96"/>
  <c r="J179" i="65"/>
  <c r="J179" i="81" s="1"/>
  <c r="J183" s="1"/>
  <c r="E179"/>
  <c r="E183" s="1"/>
  <c r="J156" i="65"/>
  <c r="J156" i="81" s="1"/>
  <c r="I156"/>
  <c r="I158" s="1"/>
  <c r="I176" i="65"/>
  <c r="J27" i="24" s="1"/>
  <c r="J19" i="91" s="1"/>
  <c r="J19" i="67" s="1"/>
  <c r="I174" i="81"/>
  <c r="I176" s="1"/>
  <c r="J146" i="65"/>
  <c r="J146" i="81" s="1"/>
  <c r="J152" s="1"/>
  <c r="I146"/>
  <c r="I152" s="1"/>
  <c r="J123" i="65"/>
  <c r="K15" i="24" s="1"/>
  <c r="K15" i="91" s="1"/>
  <c r="J121" i="81"/>
  <c r="J123" s="1"/>
  <c r="J20" i="65"/>
  <c r="J14" i="81"/>
  <c r="J20" s="1"/>
  <c r="E123" i="65"/>
  <c r="F15" i="24" s="1"/>
  <c r="F15" i="91" s="1"/>
  <c r="E121" i="81"/>
  <c r="E123" s="1"/>
  <c r="E186" s="1"/>
  <c r="J158"/>
  <c r="J170"/>
  <c r="J100" i="65"/>
  <c r="J100" i="81" s="1"/>
  <c r="J103" s="1"/>
  <c r="E100"/>
  <c r="E103" s="1"/>
  <c r="H15" i="67"/>
  <c r="G31" i="91"/>
  <c r="G15" i="67"/>
  <c r="G31" s="1"/>
  <c r="D15"/>
  <c r="C15"/>
  <c r="C31" s="1"/>
  <c r="C31" i="91"/>
  <c r="J15" i="67"/>
  <c r="I15"/>
  <c r="I31" s="1"/>
  <c r="I31" i="91"/>
  <c r="E47" i="24"/>
  <c r="E15" i="91"/>
  <c r="F15" i="67"/>
  <c r="C361" i="2"/>
  <c r="D361"/>
  <c r="E39" i="14"/>
  <c r="D35" i="68"/>
  <c r="E40" s="1"/>
  <c r="G47" i="24"/>
  <c r="G60" s="1"/>
  <c r="C47"/>
  <c r="A508" i="9"/>
  <c r="A509" s="1"/>
  <c r="A510" s="1"/>
  <c r="C211" i="2"/>
  <c r="C20" i="1" s="1"/>
  <c r="A122" i="9"/>
  <c r="A123" s="1"/>
  <c r="A124" s="1"/>
  <c r="A125" s="1"/>
  <c r="A126" s="1"/>
  <c r="A127" s="1"/>
  <c r="A128" s="1"/>
  <c r="A129" s="1"/>
  <c r="A130" s="1"/>
  <c r="A131" s="1"/>
  <c r="A132" s="1"/>
  <c r="A133" s="1"/>
  <c r="A134" s="1"/>
  <c r="A135" s="1"/>
  <c r="A137" s="1"/>
  <c r="A138" s="1"/>
  <c r="A139" s="1"/>
  <c r="A140" s="1"/>
  <c r="A141" s="1"/>
  <c r="A142" s="1"/>
  <c r="A143" s="1"/>
  <c r="A144" s="1"/>
  <c r="A145" s="1"/>
  <c r="A146" s="1"/>
  <c r="A147" s="1"/>
  <c r="A148" s="1"/>
  <c r="A149" s="1"/>
  <c r="A150" s="1"/>
  <c r="A151" s="1"/>
  <c r="A153" s="1"/>
  <c r="A557"/>
  <c r="A558" s="1"/>
  <c r="A559" s="1"/>
  <c r="A560" s="1"/>
  <c r="L39" i="24"/>
  <c r="L29" i="91" s="1"/>
  <c r="L29" i="67" s="1"/>
  <c r="L19" i="24"/>
  <c r="L17" i="91" s="1"/>
  <c r="J19" i="24"/>
  <c r="J17" i="91" s="1"/>
  <c r="J17" i="67" s="1"/>
  <c r="I47" i="24"/>
  <c r="L35"/>
  <c r="L27" i="91" s="1"/>
  <c r="L27" i="67" s="1"/>
  <c r="C186" i="65"/>
  <c r="D31" i="24"/>
  <c r="G105" i="65"/>
  <c r="H39" i="24"/>
  <c r="L31"/>
  <c r="L25" i="91" s="1"/>
  <c r="L25" i="67" s="1"/>
  <c r="J31" i="24"/>
  <c r="J25" i="91" s="1"/>
  <c r="J25" i="67" s="1"/>
  <c r="L23" i="24"/>
  <c r="L21" i="91" s="1"/>
  <c r="L21" i="67" s="1"/>
  <c r="D34" i="2"/>
  <c r="E31"/>
  <c r="E34" s="1"/>
  <c r="C34"/>
  <c r="F8" i="3"/>
  <c r="K33" i="82"/>
  <c r="K31" s="1"/>
  <c r="D48"/>
  <c r="K48" s="1"/>
  <c r="D56" i="24"/>
  <c r="C47" i="33"/>
  <c r="C50" s="1"/>
  <c r="A122" i="75"/>
  <c r="A123" s="1"/>
  <c r="A124" s="1"/>
  <c r="A125" s="1"/>
  <c r="A127" s="1"/>
  <c r="A128" s="1"/>
  <c r="A129" s="1"/>
  <c r="D246" i="2"/>
  <c r="C247"/>
  <c r="D247" s="1"/>
  <c r="A95" i="9"/>
  <c r="A96" s="1"/>
  <c r="I90" i="65"/>
  <c r="D147" i="2"/>
  <c r="D155" s="1"/>
  <c r="H43" i="70" s="1"/>
  <c r="C82" i="33"/>
  <c r="F42" i="1"/>
  <c r="C50" i="14"/>
  <c r="C51" i="68" s="1"/>
  <c r="D317" i="2"/>
  <c r="J58" i="65"/>
  <c r="J58" i="81" s="1"/>
  <c r="E75" i="65"/>
  <c r="C147" i="2"/>
  <c r="C256"/>
  <c r="D256" s="1"/>
  <c r="D259" s="1"/>
  <c r="D245"/>
  <c r="D13" i="82"/>
  <c r="K13" s="1"/>
  <c r="K39"/>
  <c r="K105" i="65"/>
  <c r="H105"/>
  <c r="C105"/>
  <c r="B34" i="14" s="1"/>
  <c r="B35" i="68" s="1"/>
  <c r="C93" i="4"/>
  <c r="D93" s="1"/>
  <c r="D89"/>
  <c r="J84" i="65"/>
  <c r="J84" i="81" s="1"/>
  <c r="E90" i="65"/>
  <c r="F35" i="24" s="1"/>
  <c r="F27" i="91" s="1"/>
  <c r="F27" i="67" s="1"/>
  <c r="D186" i="65"/>
  <c r="D253" i="2"/>
  <c r="D254" s="1"/>
  <c r="C197"/>
  <c r="F20" i="1"/>
  <c r="K44" i="82"/>
  <c r="K41" s="1"/>
  <c r="D41"/>
  <c r="E19" i="3"/>
  <c r="D9" i="14" s="1"/>
  <c r="D10" i="68" s="1"/>
  <c r="D16" s="1"/>
  <c r="D29" s="1"/>
  <c r="E31" s="1"/>
  <c r="E50" s="1"/>
  <c r="G53" s="1"/>
  <c r="A197" i="75"/>
  <c r="F11" i="3"/>
  <c r="F18" s="1"/>
  <c r="C31" i="75"/>
  <c r="D356" i="2"/>
  <c r="C356"/>
  <c r="D189"/>
  <c r="D199" s="1"/>
  <c r="H101" i="70" s="1"/>
  <c r="G101" i="9"/>
  <c r="C189" i="2"/>
  <c r="D376"/>
  <c r="D378" s="1"/>
  <c r="H541" i="70" s="1"/>
  <c r="E41" i="75"/>
  <c r="E135"/>
  <c r="C39" i="4" s="1"/>
  <c r="E225" i="75"/>
  <c r="C72" i="4" s="1"/>
  <c r="C24" i="82" s="1"/>
  <c r="E314" i="75"/>
  <c r="C304" i="2"/>
  <c r="C37" i="1" s="1"/>
  <c r="D298" i="2"/>
  <c r="D299" s="1"/>
  <c r="D304" s="1"/>
  <c r="H377" i="70" s="1"/>
  <c r="I152" i="65"/>
  <c r="J23" i="24" s="1"/>
  <c r="J21" i="91" s="1"/>
  <c r="J21" i="67" s="1"/>
  <c r="J94" i="65"/>
  <c r="J94" i="81" s="1"/>
  <c r="J170" i="65"/>
  <c r="K43" i="24" s="1"/>
  <c r="K23" i="91" s="1"/>
  <c r="K23" i="67" s="1"/>
  <c r="J164" i="65"/>
  <c r="J174"/>
  <c r="M15" i="24"/>
  <c r="J128" i="65"/>
  <c r="I96"/>
  <c r="J39" i="24" s="1"/>
  <c r="J29" i="91" s="1"/>
  <c r="J29" i="67" s="1"/>
  <c r="E56" i="24"/>
  <c r="E183" i="65"/>
  <c r="E186" s="1"/>
  <c r="J158"/>
  <c r="J183"/>
  <c r="G186"/>
  <c r="J152"/>
  <c r="I158"/>
  <c r="J69"/>
  <c r="J69" i="81" s="1"/>
  <c r="J86" i="65"/>
  <c r="J86" i="81" s="1"/>
  <c r="F54" i="24"/>
  <c r="K54" s="1"/>
  <c r="L56"/>
  <c r="C92" s="1"/>
  <c r="C58" i="91" s="1"/>
  <c r="K186" i="65"/>
  <c r="J71"/>
  <c r="J71" i="81" s="1"/>
  <c r="J70" i="65"/>
  <c r="J70" i="81" s="1"/>
  <c r="D386" i="2"/>
  <c r="H602" i="70" s="1"/>
  <c r="C170" i="2"/>
  <c r="C172" s="1"/>
  <c r="C16" i="1" s="1"/>
  <c r="C386" i="2"/>
  <c r="C44" i="1" s="1"/>
  <c r="C194" i="2"/>
  <c r="C280"/>
  <c r="C281" s="1"/>
  <c r="C286" s="1"/>
  <c r="C36" i="1" s="1"/>
  <c r="B17" i="14"/>
  <c r="B18" i="68" s="1"/>
  <c r="C39" i="82"/>
  <c r="J39" s="1"/>
  <c r="D333" i="2"/>
  <c r="D337" s="1"/>
  <c r="I464" i="70" s="1"/>
  <c r="D14" i="82"/>
  <c r="K14" s="1"/>
  <c r="K49"/>
  <c r="D18"/>
  <c r="K18" s="1"/>
  <c r="C376" i="2"/>
  <c r="C378" s="1"/>
  <c r="C43" i="1" s="1"/>
  <c r="D31" i="82"/>
  <c r="J63" i="65"/>
  <c r="J63" i="81" s="1"/>
  <c r="C60" i="24"/>
  <c r="D322" i="2"/>
  <c r="C274"/>
  <c r="C34" i="1" s="1"/>
  <c r="D274" i="2"/>
  <c r="G291" i="9"/>
  <c r="D244" i="2"/>
  <c r="J64" i="65"/>
  <c r="J64" i="81" s="1"/>
  <c r="F53" i="24"/>
  <c r="K53" s="1"/>
  <c r="J93" i="65"/>
  <c r="J93" i="81" s="1"/>
  <c r="E96" i="65"/>
  <c r="F39" i="24" s="1"/>
  <c r="F29" i="91" s="1"/>
  <c r="F29" i="67" s="1"/>
  <c r="J81" i="65"/>
  <c r="J81" i="81" s="1"/>
  <c r="J90" s="1"/>
  <c r="E103" i="65"/>
  <c r="D208" i="2"/>
  <c r="D211" s="1"/>
  <c r="J56" i="24"/>
  <c r="D54" i="82"/>
  <c r="D36"/>
  <c r="K38"/>
  <c r="J176" i="65" l="1"/>
  <c r="K27" i="24" s="1"/>
  <c r="K19" i="91" s="1"/>
  <c r="K19" i="67" s="1"/>
  <c r="J174" i="81"/>
  <c r="J176" s="1"/>
  <c r="J186" s="1"/>
  <c r="J96"/>
  <c r="I186"/>
  <c r="J138" i="65"/>
  <c r="J128" i="81"/>
  <c r="J138" s="1"/>
  <c r="J75"/>
  <c r="J35" i="24"/>
  <c r="J27" i="91" s="1"/>
  <c r="J27" i="67" s="1"/>
  <c r="J31" s="1"/>
  <c r="L17"/>
  <c r="L31" s="1"/>
  <c r="L31" i="91"/>
  <c r="E15" i="67"/>
  <c r="E31" s="1"/>
  <c r="E31" i="91"/>
  <c r="C58" i="67"/>
  <c r="C62" i="91"/>
  <c r="G58"/>
  <c r="G62" s="1"/>
  <c r="K15" i="67"/>
  <c r="D47" i="24"/>
  <c r="D25" i="91"/>
  <c r="H47" i="24"/>
  <c r="C16" i="3" s="1"/>
  <c r="H29" i="91"/>
  <c r="J31"/>
  <c r="K36" i="82"/>
  <c r="O36" s="1"/>
  <c r="C42" i="1"/>
  <c r="D42" s="1"/>
  <c r="E47" i="2"/>
  <c r="F47"/>
  <c r="B22" i="14"/>
  <c r="B23" i="68" s="1"/>
  <c r="D16" i="1"/>
  <c r="D43"/>
  <c r="D44"/>
  <c r="D36"/>
  <c r="D324" i="2"/>
  <c r="L47" i="24"/>
  <c r="J47"/>
  <c r="F31"/>
  <c r="F25" i="91" s="1"/>
  <c r="F25" i="67" s="1"/>
  <c r="H494" i="70"/>
  <c r="F31" i="2"/>
  <c r="F34" s="1"/>
  <c r="F19" i="3"/>
  <c r="F21" s="1"/>
  <c r="F23" s="1"/>
  <c r="F28" s="1"/>
  <c r="F32" s="1"/>
  <c r="A130" i="75"/>
  <c r="A131" s="1"/>
  <c r="A132" s="1"/>
  <c r="A133" s="1"/>
  <c r="D54"/>
  <c r="D56" s="1"/>
  <c r="C249" i="2"/>
  <c r="C21" i="1" s="1"/>
  <c r="C155" i="2"/>
  <c r="C14" i="1" s="1"/>
  <c r="J75" i="65"/>
  <c r="M43" i="24"/>
  <c r="E60"/>
  <c r="C259" i="2"/>
  <c r="C261" s="1"/>
  <c r="C22" i="1" s="1"/>
  <c r="E48" i="65"/>
  <c r="E48" i="81" s="1"/>
  <c r="E54" i="75"/>
  <c r="C15" i="4" s="1"/>
  <c r="D15" s="1"/>
  <c r="D249" i="2"/>
  <c r="H291" i="70" s="1"/>
  <c r="I105" i="65"/>
  <c r="D261" i="2"/>
  <c r="H313" i="70" s="1"/>
  <c r="D95" i="4"/>
  <c r="F314" i="10" s="1"/>
  <c r="C95" i="4"/>
  <c r="C17" i="3" s="1"/>
  <c r="D17" s="1"/>
  <c r="D72" i="4"/>
  <c r="J24" i="82"/>
  <c r="I60" i="24"/>
  <c r="J90" i="65"/>
  <c r="K35" i="24" s="1"/>
  <c r="K27" i="91" s="1"/>
  <c r="K27" i="67" s="1"/>
  <c r="O41" i="82"/>
  <c r="E21" i="3"/>
  <c r="E23" s="1"/>
  <c r="E28" s="1"/>
  <c r="C41" i="4"/>
  <c r="D39"/>
  <c r="D41" s="1"/>
  <c r="F135" i="10" s="1"/>
  <c r="C14" i="4"/>
  <c r="C199" i="2"/>
  <c r="C19" i="1" s="1"/>
  <c r="D37"/>
  <c r="D46" i="82"/>
  <c r="I186" i="65"/>
  <c r="N15" i="24"/>
  <c r="J96" i="65"/>
  <c r="J186"/>
  <c r="E31" i="1"/>
  <c r="F31" s="1"/>
  <c r="F56" i="24"/>
  <c r="D170" i="2"/>
  <c r="D172" s="1"/>
  <c r="H52" i="70" s="1"/>
  <c r="B24" i="14"/>
  <c r="B25" i="68" s="1"/>
  <c r="B20" i="14"/>
  <c r="B21" i="68" s="1"/>
  <c r="D280" i="2"/>
  <c r="D281" s="1"/>
  <c r="D286" s="1"/>
  <c r="H345" i="70" s="1"/>
  <c r="B21" i="14"/>
  <c r="B22" i="68" s="1"/>
  <c r="B19" i="14"/>
  <c r="B20" i="68" s="1"/>
  <c r="D11" i="82"/>
  <c r="K11"/>
  <c r="O31"/>
  <c r="E43" i="65"/>
  <c r="E43" i="81" s="1"/>
  <c r="E27" i="65"/>
  <c r="F19" i="24" s="1"/>
  <c r="F17" i="91" s="1"/>
  <c r="C34" i="82"/>
  <c r="J34" s="1"/>
  <c r="C40" i="1"/>
  <c r="C64" i="82"/>
  <c r="J64" s="1"/>
  <c r="B38" i="14"/>
  <c r="B39" i="68" s="1"/>
  <c r="C40" s="1"/>
  <c r="D34" i="1"/>
  <c r="K54" i="82"/>
  <c r="K46"/>
  <c r="J103" i="65"/>
  <c r="G92" i="24"/>
  <c r="G96" s="1"/>
  <c r="C96"/>
  <c r="K56"/>
  <c r="C44" i="82"/>
  <c r="D20" i="1"/>
  <c r="B25" i="14"/>
  <c r="B26" i="68" s="1"/>
  <c r="D15" i="14"/>
  <c r="D28" s="1"/>
  <c r="E30" s="1"/>
  <c r="E49" s="1"/>
  <c r="G52" s="1"/>
  <c r="E52" i="81" l="1"/>
  <c r="E105" s="1"/>
  <c r="M27" i="24"/>
  <c r="N27" s="1"/>
  <c r="D25" i="67"/>
  <c r="D31" s="1"/>
  <c r="D31" i="91"/>
  <c r="H29" i="67"/>
  <c r="H31" s="1"/>
  <c r="H31" i="91"/>
  <c r="G58" i="67"/>
  <c r="G62" s="1"/>
  <c r="C62"/>
  <c r="F17"/>
  <c r="F31" s="1"/>
  <c r="C13" i="82"/>
  <c r="J13" s="1"/>
  <c r="C51" i="14"/>
  <c r="C52" i="68" s="1"/>
  <c r="B26" i="14"/>
  <c r="B27" i="68" s="1"/>
  <c r="B46" i="14"/>
  <c r="B27"/>
  <c r="B28" i="68" s="1"/>
  <c r="F47" i="24"/>
  <c r="K31"/>
  <c r="K25" i="91" s="1"/>
  <c r="K25" i="67" s="1"/>
  <c r="K39" i="24"/>
  <c r="K29" i="91" s="1"/>
  <c r="K29" i="67" s="1"/>
  <c r="D21" i="1"/>
  <c r="D22"/>
  <c r="C14" i="82"/>
  <c r="J14" s="1"/>
  <c r="D14" i="1"/>
  <c r="N43" i="24"/>
  <c r="H60"/>
  <c r="J48" i="65"/>
  <c r="J48" i="81" s="1"/>
  <c r="E52" i="65"/>
  <c r="F23" i="24" s="1"/>
  <c r="F21" i="91" s="1"/>
  <c r="F21" i="67" s="1"/>
  <c r="M35" i="24"/>
  <c r="E56" i="75"/>
  <c r="B23" i="14"/>
  <c r="B24" i="68" s="1"/>
  <c r="L60" i="24"/>
  <c r="M31"/>
  <c r="D21" i="82"/>
  <c r="D58"/>
  <c r="K58" s="1"/>
  <c r="C11" i="3"/>
  <c r="C16" i="4"/>
  <c r="C7" i="3" s="1"/>
  <c r="D7" s="1"/>
  <c r="D14" i="4"/>
  <c r="D16" s="1"/>
  <c r="F56" i="10" s="1"/>
  <c r="D19" i="1"/>
  <c r="C49" i="82"/>
  <c r="J49" s="1"/>
  <c r="C18"/>
  <c r="J18" s="1"/>
  <c r="O46"/>
  <c r="O11"/>
  <c r="J60" i="24"/>
  <c r="M39"/>
  <c r="E29" i="1"/>
  <c r="J27" i="65"/>
  <c r="K19" i="24" s="1"/>
  <c r="K17" i="91" s="1"/>
  <c r="J43" i="65"/>
  <c r="J43" i="81" s="1"/>
  <c r="J52" s="1"/>
  <c r="J105" s="1"/>
  <c r="D40" i="1"/>
  <c r="B18" i="14"/>
  <c r="B19" i="68" s="1"/>
  <c r="J44" i="82"/>
  <c r="C31" i="1"/>
  <c r="D31" s="1"/>
  <c r="C80" i="24"/>
  <c r="C46" i="91" s="1"/>
  <c r="D28" i="82"/>
  <c r="D53"/>
  <c r="E32" i="3"/>
  <c r="F31" i="91" l="1"/>
  <c r="C46" i="67"/>
  <c r="C50" i="91"/>
  <c r="G46"/>
  <c r="G50" s="1"/>
  <c r="K17" i="67"/>
  <c r="C47" i="14"/>
  <c r="B47" i="68"/>
  <c r="C48" s="1"/>
  <c r="B14" i="14"/>
  <c r="B15" i="68" s="1"/>
  <c r="D16" i="3"/>
  <c r="J52" i="65"/>
  <c r="E105"/>
  <c r="N35" i="24"/>
  <c r="N39"/>
  <c r="N31"/>
  <c r="K23" i="82"/>
  <c r="K21" s="1"/>
  <c r="O21" s="1"/>
  <c r="D11" i="3"/>
  <c r="J11" i="82"/>
  <c r="L11" s="1"/>
  <c r="F29" i="1"/>
  <c r="E45"/>
  <c r="C11" i="82"/>
  <c r="C39" i="14"/>
  <c r="M19" i="24"/>
  <c r="F34" i="3"/>
  <c r="K28" i="82"/>
  <c r="K53"/>
  <c r="K51" s="1"/>
  <c r="D51"/>
  <c r="C84" i="24"/>
  <c r="G80"/>
  <c r="G84" s="1"/>
  <c r="G46" i="67" l="1"/>
  <c r="G50" s="1"/>
  <c r="C50"/>
  <c r="F45" i="1"/>
  <c r="O31" i="67"/>
  <c r="J105" i="65"/>
  <c r="K23" i="24"/>
  <c r="M23"/>
  <c r="N11" i="82"/>
  <c r="E11"/>
  <c r="F60" i="24"/>
  <c r="D60"/>
  <c r="E95" i="2"/>
  <c r="F94"/>
  <c r="F95" s="1"/>
  <c r="O51" i="82"/>
  <c r="K47" i="24" l="1"/>
  <c r="K21" i="91"/>
  <c r="K108" i="65"/>
  <c r="E99" i="2"/>
  <c r="E109" s="1"/>
  <c r="F99"/>
  <c r="F109" s="1"/>
  <c r="N23" i="24"/>
  <c r="N19"/>
  <c r="K21" i="67" l="1"/>
  <c r="K31" s="1"/>
  <c r="K31" i="91"/>
  <c r="E10" i="1"/>
  <c r="F10" s="1"/>
  <c r="F23" s="1"/>
  <c r="H47" s="1"/>
  <c r="C92" i="2"/>
  <c r="D92" s="1"/>
  <c r="K60" i="24"/>
  <c r="C29" i="1"/>
  <c r="C163" i="2" l="1"/>
  <c r="D59" i="82"/>
  <c r="D56" s="1"/>
  <c r="D19"/>
  <c r="D16" s="1"/>
  <c r="E23" i="1"/>
  <c r="H46" s="1"/>
  <c r="D29"/>
  <c r="M31" i="67" s="1"/>
  <c r="C45" i="1"/>
  <c r="K29" i="82"/>
  <c r="K26" s="1"/>
  <c r="D26"/>
  <c r="K19" l="1"/>
  <c r="K16" s="1"/>
  <c r="O16" s="1"/>
  <c r="K59"/>
  <c r="K56" s="1"/>
  <c r="O56" s="1"/>
  <c r="D45" i="1"/>
  <c r="D26" i="3"/>
  <c r="O26" i="82"/>
  <c r="C165" i="2" l="1"/>
  <c r="C15" i="1" s="1"/>
  <c r="D163" i="2"/>
  <c r="D165" s="1"/>
  <c r="D15" i="1" l="1"/>
  <c r="D20" i="75"/>
  <c r="D31" s="1"/>
  <c r="E9"/>
  <c r="E20" s="1"/>
  <c r="E31" l="1"/>
  <c r="C7" i="4"/>
  <c r="C11" l="1"/>
  <c r="C6" i="3" s="1"/>
  <c r="C33" i="82" s="1"/>
  <c r="D7" i="4"/>
  <c r="D11" s="1"/>
  <c r="F31" i="10" s="1"/>
  <c r="D6" i="3" l="1"/>
  <c r="D8" s="1"/>
  <c r="C8"/>
  <c r="C38" i="82" l="1"/>
  <c r="C31"/>
  <c r="E31" s="1"/>
  <c r="J33"/>
  <c r="J31" s="1"/>
  <c r="L31" s="1"/>
  <c r="C48"/>
  <c r="J38" l="1"/>
  <c r="J36" s="1"/>
  <c r="L36" s="1"/>
  <c r="C36"/>
  <c r="N31"/>
  <c r="J48"/>
  <c r="C46"/>
  <c r="C54"/>
  <c r="N36" l="1"/>
  <c r="E36"/>
  <c r="J46"/>
  <c r="L46" s="1"/>
  <c r="J54"/>
  <c r="E46"/>
  <c r="N46" l="1"/>
  <c r="E67" i="75"/>
  <c r="E72" s="1"/>
  <c r="C21" i="4" l="1"/>
  <c r="D21" l="1"/>
  <c r="D91" i="75"/>
  <c r="D108" s="1"/>
  <c r="E75"/>
  <c r="E91" s="1"/>
  <c r="E108" l="1"/>
  <c r="C23" i="4"/>
  <c r="C43" i="82" s="1"/>
  <c r="C30" i="4" l="1"/>
  <c r="C10" i="3" s="1"/>
  <c r="D23" i="4"/>
  <c r="D30" s="1"/>
  <c r="F108" i="10" s="1"/>
  <c r="C41" i="82" l="1"/>
  <c r="J43"/>
  <c r="J41" s="1"/>
  <c r="L41" s="1"/>
  <c r="D10" i="3"/>
  <c r="E41" i="82" l="1"/>
  <c r="N41"/>
  <c r="C147" i="75"/>
  <c r="C149" s="1"/>
  <c r="E145"/>
  <c r="E147" s="1"/>
  <c r="C49" i="4" l="1"/>
  <c r="E149" i="75"/>
  <c r="C51" i="4" l="1"/>
  <c r="C12" i="3" s="1"/>
  <c r="D49" i="4"/>
  <c r="D51" s="1"/>
  <c r="F149" i="10" s="1"/>
  <c r="D12" i="3" l="1"/>
  <c r="D183" i="75"/>
  <c r="E175"/>
  <c r="C57" i="4" s="1"/>
  <c r="E183" i="75" l="1"/>
  <c r="D57" i="4"/>
  <c r="D61" s="1"/>
  <c r="F183" i="10" s="1"/>
  <c r="C61" i="4"/>
  <c r="C13" i="3" s="1"/>
  <c r="D13" l="1"/>
  <c r="E188" i="75" l="1"/>
  <c r="C65" i="4" l="1"/>
  <c r="D65" l="1"/>
  <c r="D193" i="75"/>
  <c r="E193"/>
  <c r="E191"/>
  <c r="D67" i="4" l="1"/>
  <c r="D68" s="1"/>
  <c r="F193" i="10" s="1"/>
  <c r="C68" i="4"/>
  <c r="C14" i="3" s="1"/>
  <c r="D14" l="1"/>
  <c r="E205" i="75" l="1"/>
  <c r="E227" s="1"/>
  <c r="D205"/>
  <c r="D227" l="1"/>
  <c r="C73" i="4"/>
  <c r="C75" l="1"/>
  <c r="C15" i="3" s="1"/>
  <c r="D73" i="4"/>
  <c r="D75" s="1"/>
  <c r="F227" i="10" s="1"/>
  <c r="C18" i="3" l="1"/>
  <c r="D15"/>
  <c r="D18" s="1"/>
  <c r="D19" s="1"/>
  <c r="D21" s="1"/>
  <c r="D23" s="1"/>
  <c r="D28" s="1"/>
  <c r="D32" s="1"/>
  <c r="C19" l="1"/>
  <c r="C23" i="82" s="1"/>
  <c r="C21" i="3" l="1"/>
  <c r="C23" s="1"/>
  <c r="C58" i="82" l="1"/>
  <c r="J58" s="1"/>
  <c r="C28" i="3"/>
  <c r="B9" i="14"/>
  <c r="J23" i="82"/>
  <c r="J21" s="1"/>
  <c r="L21" s="1"/>
  <c r="C21"/>
  <c r="B15" i="14" l="1"/>
  <c r="B28" s="1"/>
  <c r="C30" s="1"/>
  <c r="C49" s="1"/>
  <c r="F52" s="1"/>
  <c r="B10" i="68"/>
  <c r="B16" s="1"/>
  <c r="B29" s="1"/>
  <c r="C31" s="1"/>
  <c r="C50" s="1"/>
  <c r="F53" s="1"/>
  <c r="C32" i="3"/>
  <c r="C28" i="82"/>
  <c r="J28" s="1"/>
  <c r="C53"/>
  <c r="C51" s="1"/>
  <c r="E51" s="1"/>
  <c r="N21"/>
  <c r="E21"/>
  <c r="D35" i="3" l="1"/>
  <c r="D34"/>
  <c r="C94" i="2"/>
  <c r="C95" s="1"/>
  <c r="J53" i="82"/>
  <c r="J51" s="1"/>
  <c r="L51" s="1"/>
  <c r="D94" i="2" l="1"/>
  <c r="D95" s="1"/>
  <c r="D99" s="1"/>
  <c r="D109" s="1"/>
  <c r="C99"/>
  <c r="N51" i="82"/>
  <c r="C109" i="2" l="1"/>
  <c r="C10" i="1" s="1"/>
  <c r="C29" i="82" l="1"/>
  <c r="C26" s="1"/>
  <c r="E26" s="1"/>
  <c r="C19"/>
  <c r="C16" s="1"/>
  <c r="E16" s="1"/>
  <c r="C59"/>
  <c r="C56" s="1"/>
  <c r="E56" s="1"/>
  <c r="D10" i="1"/>
  <c r="D23" s="1"/>
  <c r="G47" s="1"/>
  <c r="C23"/>
  <c r="G46" s="1"/>
  <c r="J59" i="82" l="1"/>
  <c r="J56" s="1"/>
  <c r="L56" s="1"/>
  <c r="J29"/>
  <c r="J26" s="1"/>
  <c r="L26" s="1"/>
  <c r="J19"/>
  <c r="J16" s="1"/>
  <c r="L16" s="1"/>
  <c r="N56" l="1"/>
  <c r="N26"/>
  <c r="N16"/>
  <c r="A1" i="14" l="1"/>
  <c r="A1" i="82" s="1"/>
  <c r="H1" s="1"/>
  <c r="A1" i="1" l="1"/>
  <c r="A1" i="2" s="1"/>
  <c r="A1" i="70" s="1"/>
  <c r="A54" l="1"/>
  <c r="A103"/>
  <c r="A220"/>
  <c r="A293" s="1"/>
  <c r="A315" s="1"/>
  <c r="A63" i="2"/>
  <c r="A111"/>
  <c r="A1" i="9"/>
  <c r="A325" i="70" l="1"/>
  <c r="A379"/>
  <c r="A467" s="1"/>
  <c r="A543" s="1"/>
  <c r="A201" i="2"/>
  <c r="A263" s="1"/>
  <c r="A326" s="1"/>
  <c r="A157"/>
  <c r="A54" i="9"/>
  <c r="A103"/>
  <c r="A1" i="3"/>
  <c r="A1" i="4" s="1"/>
  <c r="A1" i="10" s="1"/>
  <c r="A2" i="67" s="1"/>
  <c r="A36" s="1"/>
  <c r="A220" i="9"/>
  <c r="A293" s="1"/>
  <c r="A315" s="1"/>
  <c r="A59" i="10" l="1"/>
  <c r="A2" i="91"/>
  <c r="A36" s="1"/>
  <c r="A379" i="9"/>
  <c r="A467" s="1"/>
  <c r="A543" s="1"/>
  <c r="A325"/>
  <c r="A32" i="4"/>
  <c r="A77"/>
  <c r="A1" i="75"/>
  <c r="A59" s="1"/>
  <c r="A152" i="10" l="1"/>
  <c r="A110"/>
  <c r="A152" i="75"/>
  <c r="A110"/>
  <c r="A2" i="24"/>
  <c r="A70" s="1"/>
  <c r="A195" i="10" l="1"/>
  <c r="A229"/>
  <c r="A229" i="75"/>
  <c r="A195"/>
  <c r="A1" i="33" l="1"/>
  <c r="A86" s="1"/>
</calcChain>
</file>

<file path=xl/sharedStrings.xml><?xml version="1.0" encoding="utf-8"?>
<sst xmlns="http://schemas.openxmlformats.org/spreadsheetml/2006/main" count="3734" uniqueCount="1274">
  <si>
    <t>Share Capital</t>
  </si>
  <si>
    <t>Trade payables</t>
  </si>
  <si>
    <t>Other non-current assets</t>
  </si>
  <si>
    <t>Inventories</t>
  </si>
  <si>
    <t>Trade receivables</t>
  </si>
  <si>
    <t>Cash and cash equivalents</t>
  </si>
  <si>
    <t xml:space="preserve">Date: </t>
  </si>
  <si>
    <t>Others</t>
  </si>
  <si>
    <t>Cash on hand</t>
  </si>
  <si>
    <t>Revenue from operations</t>
  </si>
  <si>
    <t>Other income</t>
  </si>
  <si>
    <t>Cost of materials consumed</t>
  </si>
  <si>
    <t>Other expenses</t>
  </si>
  <si>
    <t>TOTAL…</t>
  </si>
  <si>
    <t>Opening Stock of Raw Materials</t>
  </si>
  <si>
    <t>Add:</t>
  </si>
  <si>
    <t>Purchase</t>
  </si>
  <si>
    <t>Less:</t>
  </si>
  <si>
    <t>Closing Stock of Raw Materials</t>
  </si>
  <si>
    <t>Audit Fees</t>
  </si>
  <si>
    <t>Total</t>
  </si>
  <si>
    <t>Financial Costs</t>
  </si>
  <si>
    <t>Depreciation and Amortization Expense</t>
  </si>
  <si>
    <t>Other Expenses</t>
  </si>
  <si>
    <t>Total Expenses</t>
  </si>
  <si>
    <t>(III - IV)</t>
  </si>
  <si>
    <t>VI. Exceptional Items</t>
  </si>
  <si>
    <t>VIII. Extraordinary Items</t>
  </si>
  <si>
    <t>X. Tax Expense:</t>
  </si>
  <si>
    <t xml:space="preserve">    (1) Current Tax</t>
  </si>
  <si>
    <t>XI. Profit(Loss) from the period from continuing operations</t>
  </si>
  <si>
    <t>(VII-VII)</t>
  </si>
  <si>
    <t>XII. Profit/(Loss) from discontinuing operations</t>
  </si>
  <si>
    <t>XIII. Tax expense of discontinuing operations</t>
  </si>
  <si>
    <t>XV. Profit/(Loss) for the period (XI + XIV)</t>
  </si>
  <si>
    <t>I.    Revenue from operations</t>
  </si>
  <si>
    <t>II.   Other income</t>
  </si>
  <si>
    <t>IV.  Expenses:</t>
  </si>
  <si>
    <t>Total (A)…</t>
  </si>
  <si>
    <t>Total (B)…</t>
  </si>
  <si>
    <t>Total (A) + (B)…</t>
  </si>
  <si>
    <t>Total …</t>
  </si>
  <si>
    <t>Short term provisions</t>
  </si>
  <si>
    <t>I. Equity and Liabilities</t>
  </si>
  <si>
    <t>II. Assets</t>
  </si>
  <si>
    <t>(4) Current Liabilities</t>
  </si>
  <si>
    <t>(2) Current Assets</t>
  </si>
  <si>
    <t xml:space="preserve">      (a) Long term borrowings</t>
  </si>
  <si>
    <t xml:space="preserve">      (c) Other long term liabilities</t>
  </si>
  <si>
    <t xml:space="preserve">      (d) Long term provisions</t>
  </si>
  <si>
    <t xml:space="preserve">      (a) Short term borrowings</t>
  </si>
  <si>
    <t xml:space="preserve">      (b) Non-current investments</t>
  </si>
  <si>
    <t>(1) Shareholders' Funds</t>
  </si>
  <si>
    <t>(3) Non-current Liabilities</t>
  </si>
  <si>
    <t xml:space="preserve">      (c) Other current liabilities</t>
  </si>
  <si>
    <t>(1) Non-current Assets</t>
  </si>
  <si>
    <t xml:space="preserve">      (a) Current investments</t>
  </si>
  <si>
    <t>Other long term liabilities</t>
  </si>
  <si>
    <t>Long term provisions</t>
  </si>
  <si>
    <t>Short term borrowings</t>
  </si>
  <si>
    <t>Other current liabilities</t>
  </si>
  <si>
    <t xml:space="preserve">Advances recoverable in cash or in kind or for value to be received  </t>
  </si>
  <si>
    <t>Statutory liabilities</t>
  </si>
  <si>
    <t>For Income tax</t>
  </si>
  <si>
    <t>Total (B) …</t>
  </si>
  <si>
    <t>Total (A) …</t>
  </si>
  <si>
    <t>Total (A) + (B) …</t>
  </si>
  <si>
    <t xml:space="preserve"> </t>
  </si>
  <si>
    <t xml:space="preserve">Short-term loans and advances </t>
  </si>
  <si>
    <t>Other current assets</t>
  </si>
  <si>
    <t>Non-current investments</t>
  </si>
  <si>
    <t xml:space="preserve">Long term loans and advances </t>
  </si>
  <si>
    <t>Current investments</t>
  </si>
  <si>
    <t xml:space="preserve">              G r o s s   B l o c k</t>
  </si>
  <si>
    <t xml:space="preserve">         D e p r e c i a t i o n</t>
  </si>
  <si>
    <t xml:space="preserve"> N e t b l o c k</t>
  </si>
  <si>
    <t>Description</t>
  </si>
  <si>
    <t>As at</t>
  </si>
  <si>
    <t>Deduct-</t>
  </si>
  <si>
    <t>Up to</t>
  </si>
  <si>
    <t xml:space="preserve">For the </t>
  </si>
  <si>
    <t>Adj.</t>
  </si>
  <si>
    <t>ctions</t>
  </si>
  <si>
    <t>during</t>
  </si>
  <si>
    <t>the year</t>
  </si>
  <si>
    <t xml:space="preserve">Opening balance </t>
  </si>
  <si>
    <t>Changes in inventories of finished goods, work-in-progress and Stock-in-Trade</t>
  </si>
  <si>
    <t>(Increase)/Decrease in Stock:</t>
  </si>
  <si>
    <t>Employee benefit expense</t>
  </si>
  <si>
    <t>Issued, Subscribed &amp; paid up capital:</t>
  </si>
  <si>
    <t>Secured loans:</t>
  </si>
  <si>
    <t>Unsecured loans:</t>
  </si>
  <si>
    <t>From Others</t>
  </si>
  <si>
    <t>Cash Balance:</t>
  </si>
  <si>
    <t>Balance with schedule banks</t>
  </si>
  <si>
    <t xml:space="preserve">Advance Recoverable in Cash or in kind </t>
  </si>
  <si>
    <t>or for value to be received</t>
  </si>
  <si>
    <t>Statutory Liabilities:</t>
  </si>
  <si>
    <t>Particulars</t>
  </si>
  <si>
    <t>A</t>
  </si>
  <si>
    <t>B</t>
  </si>
  <si>
    <t>C</t>
  </si>
  <si>
    <t>D</t>
  </si>
  <si>
    <t>CLOSING STOCK:</t>
  </si>
  <si>
    <t>OPENING STOCK</t>
  </si>
  <si>
    <t>INSURANCE</t>
  </si>
  <si>
    <t>ELECTRICITY EXPENSES:</t>
  </si>
  <si>
    <t>OTHER GENERAL EXPENSES:</t>
  </si>
  <si>
    <t>Legal &amp; Professional Expenses</t>
  </si>
  <si>
    <t xml:space="preserve">Note </t>
  </si>
  <si>
    <t>Name of Shareholder</t>
  </si>
  <si>
    <t>Number of shares at the beginning</t>
  </si>
  <si>
    <t>Number of shares at the end</t>
  </si>
  <si>
    <t xml:space="preserve">      (b) Trade payables</t>
  </si>
  <si>
    <t xml:space="preserve">      (d) Short term provisions</t>
  </si>
  <si>
    <t xml:space="preserve">      (d) Long term loans and advances </t>
  </si>
  <si>
    <t xml:space="preserve">      (e) Other non-current assets</t>
  </si>
  <si>
    <t xml:space="preserve">      (b) Inventories</t>
  </si>
  <si>
    <t xml:space="preserve">      (c) Trade receivables</t>
  </si>
  <si>
    <t xml:space="preserve">      (d) Cash and cash equivalents</t>
  </si>
  <si>
    <t xml:space="preserve">      (e) Short-term loans and advances </t>
  </si>
  <si>
    <t xml:space="preserve">      (f) Other current assets</t>
  </si>
  <si>
    <t xml:space="preserve">      (a) Share Capital</t>
  </si>
  <si>
    <t xml:space="preserve">      (c) Money received against share warrants</t>
  </si>
  <si>
    <t>Total(A)…</t>
  </si>
  <si>
    <t>Total(B)…</t>
  </si>
  <si>
    <t>Total(C)…</t>
  </si>
  <si>
    <t>Administrative, Selling &amp; Other Exp.:</t>
  </si>
  <si>
    <t xml:space="preserve">SIGNIFICANT ACCOUNTING POLICIES AND NOTES </t>
  </si>
  <si>
    <t>ON ACCOUNTS</t>
  </si>
  <si>
    <t>1 &amp; 2</t>
  </si>
  <si>
    <t>Date:</t>
  </si>
  <si>
    <t>Place:  Bhavnagar</t>
  </si>
  <si>
    <t>Place: Bhavnagar</t>
  </si>
  <si>
    <t>As per our report of even date</t>
  </si>
  <si>
    <t>Chartered Accountants</t>
  </si>
  <si>
    <t>Partner</t>
  </si>
  <si>
    <t xml:space="preserve">  </t>
  </si>
  <si>
    <t>Other liabilities:</t>
  </si>
  <si>
    <t>Amount(Rs.)</t>
  </si>
  <si>
    <t>Cash Flow from Operating Activities</t>
  </si>
  <si>
    <t>Net Profit before Taxation &amp; Extra Ordinary Items</t>
  </si>
  <si>
    <t>Adjustments:</t>
  </si>
  <si>
    <t>Short Provision of earlier year</t>
  </si>
  <si>
    <t>Depreciation</t>
  </si>
  <si>
    <t>Operating profit before working capital changes</t>
  </si>
  <si>
    <t>(Increase)/Decrease  in Inventories</t>
  </si>
  <si>
    <t>Cash Generated from operations</t>
  </si>
  <si>
    <t>Net cash from Operating Activities…………A……</t>
  </si>
  <si>
    <t>Cash Flow from Investing Activities</t>
  </si>
  <si>
    <t>Net cash from Investing Activities………B………</t>
  </si>
  <si>
    <t>Cash Flow from financing Activities</t>
  </si>
  <si>
    <t>Net cash from Financing Activities…………C…..</t>
  </si>
  <si>
    <t>Net increase in cash and cash equivalents (A+B+C)</t>
  </si>
  <si>
    <t xml:space="preserve">Cash and cash equivalents at the beginning </t>
  </si>
  <si>
    <t>Cash and cash equivalents at the end</t>
  </si>
  <si>
    <t>Place : Bhavnagar</t>
  </si>
  <si>
    <t>Increase/(Decrease) in Long Term Borrowings</t>
  </si>
  <si>
    <t>(Increase)/Decrease in Trade Receivables</t>
  </si>
  <si>
    <t xml:space="preserve">     (iii) Capital WIP</t>
  </si>
  <si>
    <t xml:space="preserve">     (iv) Intangible assets under development</t>
  </si>
  <si>
    <t>CLOSING STOCK OF RAW MATERIALS:</t>
  </si>
  <si>
    <t>OPENING STOCK OF RAW MATERIALS:</t>
  </si>
  <si>
    <t>=</t>
  </si>
  <si>
    <t>LESS:</t>
  </si>
  <si>
    <t>(2) Share application money pending allotment</t>
  </si>
  <si>
    <t>Deferred tax liabilities</t>
  </si>
  <si>
    <t>Interest Income:</t>
  </si>
  <si>
    <t>Surplus (Profit and Loss Account):</t>
  </si>
  <si>
    <t>Profit available for Appropriation</t>
  </si>
  <si>
    <t>Current Maturities of Long Term Debt</t>
  </si>
  <si>
    <t>For Expenses</t>
  </si>
  <si>
    <t>Provision for Employee Benefits</t>
  </si>
  <si>
    <t>Other Provisions</t>
  </si>
  <si>
    <t>Total(A+B)…</t>
  </si>
  <si>
    <t>Security Deposits</t>
  </si>
  <si>
    <t>Security Deposits (Unsecured, considered Good)</t>
  </si>
  <si>
    <t>Long Term Trade Receivables</t>
  </si>
  <si>
    <t>Other Non-Current Assets</t>
  </si>
  <si>
    <t>Unsecured considered Good</t>
  </si>
  <si>
    <t>Loans and Advances to Others:</t>
  </si>
  <si>
    <t>Advance to Staff</t>
  </si>
  <si>
    <t>Balance with Revenue Authorities:</t>
  </si>
  <si>
    <t>Other Current Assets</t>
  </si>
  <si>
    <t>Pre Paid Expenses</t>
  </si>
  <si>
    <t>Note No.</t>
  </si>
  <si>
    <t>Note</t>
  </si>
  <si>
    <t xml:space="preserve">    (2) Deferred Tax</t>
  </si>
  <si>
    <t>Interest Expenses</t>
  </si>
  <si>
    <t>PAYMENT TO AUDITORS:</t>
  </si>
  <si>
    <t>(Increase)/Decrease in Short Term Loans and Advances</t>
  </si>
  <si>
    <t>(Increase)/Decrease in Other Current Assets</t>
  </si>
  <si>
    <t>(Increase)/Decrease in Long Term Loans and Advances</t>
  </si>
  <si>
    <t>(Increase)/Decrease in Other Non Current Assets</t>
  </si>
  <si>
    <t>Increase/(Decrease) in Short Term Borrowings</t>
  </si>
  <si>
    <t>Increase/(Decrease) in Trade Payables</t>
  </si>
  <si>
    <t>Increase/(Decrease) in Other Current Liabilities</t>
  </si>
  <si>
    <t>Increase/(Decrease) in Other Short Term Provisions</t>
  </si>
  <si>
    <t>Increase/(Decrease) in Share Application Money</t>
  </si>
  <si>
    <t>CURRENT MATURITIES OF LONG TERM BORROWINGS:</t>
  </si>
  <si>
    <t>Total ...</t>
  </si>
  <si>
    <t>Total (C)…</t>
  </si>
  <si>
    <t>Ship Recycling Charges</t>
  </si>
  <si>
    <t>Insurance (others)</t>
  </si>
  <si>
    <t>Prepaid Expenses:</t>
  </si>
  <si>
    <t>SR.</t>
  </si>
  <si>
    <t>M.T.</t>
  </si>
  <si>
    <t>SHIP PURCHASE</t>
  </si>
  <si>
    <t>CLOSING STOCK</t>
  </si>
  <si>
    <t>RS.</t>
  </si>
  <si>
    <t>(In Rs.)</t>
  </si>
  <si>
    <t xml:space="preserve">In Current accounts </t>
  </si>
  <si>
    <t>In Fixed deposits accounts</t>
  </si>
  <si>
    <t>Note No. 2.11</t>
  </si>
  <si>
    <t xml:space="preserve"> G R O S S  B L O C K</t>
  </si>
  <si>
    <t xml:space="preserve">     D E P R E C I A T I O N</t>
  </si>
  <si>
    <t>N E T  B L O C K</t>
  </si>
  <si>
    <t>OPENING</t>
  </si>
  <si>
    <t>ADDITIONS</t>
  </si>
  <si>
    <t>DEDUCTION</t>
  </si>
  <si>
    <t>CLOSING</t>
  </si>
  <si>
    <t>UP TO</t>
  </si>
  <si>
    <t>FOR THE</t>
  </si>
  <si>
    <t>TOTAL</t>
  </si>
  <si>
    <t>AS AT</t>
  </si>
  <si>
    <t>NO.</t>
  </si>
  <si>
    <t>BALANCE</t>
  </si>
  <si>
    <t>DURING</t>
  </si>
  <si>
    <t>YEAR</t>
  </si>
  <si>
    <t>ADJUSTMENT</t>
  </si>
  <si>
    <t>UPTO</t>
  </si>
  <si>
    <t>THE YEAR</t>
  </si>
  <si>
    <t>BUILDING</t>
  </si>
  <si>
    <t xml:space="preserve">FURNITURE AND FIXTURES </t>
  </si>
  <si>
    <t>VEHICLES</t>
  </si>
  <si>
    <t>OFFICE EQUIPMENTS:</t>
  </si>
  <si>
    <t>Electricity expenses</t>
  </si>
  <si>
    <t>Bank Commission &amp; Charges</t>
  </si>
  <si>
    <t>Year</t>
  </si>
  <si>
    <t>Net Profit after Tax transferred from Statement of Profit and Loss</t>
  </si>
  <si>
    <t>Less: Appropriations:</t>
  </si>
  <si>
    <t>Balance with Revenue Authorities</t>
  </si>
  <si>
    <t>COMPONENT OF COST</t>
  </si>
  <si>
    <t>SHIP</t>
  </si>
  <si>
    <t>CUSTOM DUTY</t>
  </si>
  <si>
    <t>-</t>
  </si>
  <si>
    <t>SHIP PURCHASE (AS PER BILL)</t>
  </si>
  <si>
    <t>COST PER M.T.</t>
  </si>
  <si>
    <t>VALUE OF STOCK</t>
  </si>
  <si>
    <t>==</t>
  </si>
  <si>
    <t>SHIP WISE SALES</t>
  </si>
  <si>
    <t>DIRECT SALES</t>
  </si>
  <si>
    <t>CONSIGNMENT DISPATCH</t>
  </si>
  <si>
    <t>PROCESS LOSS</t>
  </si>
  <si>
    <t>CALCULATION OF WEIGHT LOSS</t>
  </si>
  <si>
    <t>OPENING STOCK-RM</t>
  </si>
  <si>
    <t>ADD:</t>
  </si>
  <si>
    <t>PURCHASES :</t>
  </si>
  <si>
    <t>SALES + DISPATCH</t>
  </si>
  <si>
    <t>CONSUMPTION:</t>
  </si>
  <si>
    <t>OP.STOCK</t>
  </si>
  <si>
    <t>ADD: PURCHASES</t>
  </si>
  <si>
    <t>LESS: CLOSING STOCK</t>
  </si>
  <si>
    <t>CONSUMPTION</t>
  </si>
  <si>
    <t>PERCENTAGE OF PROCESS LOSS COMPARED TO CONSUMPTION</t>
  </si>
  <si>
    <t>PERCENTAGE COMPARED TO SALES</t>
  </si>
  <si>
    <t xml:space="preserve">VALUATION OF STOCK </t>
  </si>
  <si>
    <t>SHIP  STOCK</t>
  </si>
  <si>
    <t>CONSIGNMENT STOCK</t>
  </si>
  <si>
    <t>FOREX VARIATION</t>
  </si>
  <si>
    <t>L.C. Commission</t>
  </si>
  <si>
    <t>Sale of Oil</t>
  </si>
  <si>
    <t xml:space="preserve">From Banks </t>
  </si>
  <si>
    <t xml:space="preserve">From Others </t>
  </si>
  <si>
    <t xml:space="preserve">From Bank </t>
  </si>
  <si>
    <t>From Related Parties:</t>
  </si>
  <si>
    <t>From Others:</t>
  </si>
  <si>
    <t>MV MIGHTY</t>
  </si>
  <si>
    <t>MICHALIS</t>
  </si>
  <si>
    <t>AK ABBA</t>
  </si>
  <si>
    <t>(OP. STOCK)</t>
  </si>
  <si>
    <t>MV ALEX</t>
  </si>
  <si>
    <t>VALUATION OF CLOSING STOCK AS ON 08.12.2016</t>
  </si>
  <si>
    <t>TOTAL A</t>
  </si>
  <si>
    <t>TOTAL B</t>
  </si>
  <si>
    <t>TOTAL C</t>
  </si>
  <si>
    <t>TOTAL D</t>
  </si>
  <si>
    <t>TOTAL E</t>
  </si>
  <si>
    <t xml:space="preserve">Cash On Hand                            </t>
  </si>
  <si>
    <t>From Related Parties</t>
  </si>
  <si>
    <t>Sr. No.</t>
  </si>
  <si>
    <t>Loans and Advances to Others</t>
  </si>
  <si>
    <t>Loans and Advances to Related Parties</t>
  </si>
  <si>
    <t>Opening stock of Finished Goods</t>
  </si>
  <si>
    <t>Closing stock of Finished Goods</t>
  </si>
  <si>
    <t>Legal &amp; Professional Consultancy Fees</t>
  </si>
  <si>
    <t>Stationery &amp; Printing Expenses</t>
  </si>
  <si>
    <t xml:space="preserve">Security Deposits </t>
  </si>
  <si>
    <t>Unsecured, considered Good:</t>
  </si>
  <si>
    <t>(Loans Receivables considered good - Unsecured)</t>
  </si>
  <si>
    <t>From Bank:</t>
  </si>
  <si>
    <t>LEGAL &amp; PROFESSIONAL FEES:</t>
  </si>
  <si>
    <t>Sales</t>
  </si>
  <si>
    <t>Interest From Parties</t>
  </si>
  <si>
    <t>SAI BANDHAN INFINIUM PRIVATE LIMITED</t>
  </si>
  <si>
    <t>Director</t>
  </si>
  <si>
    <t>Madanlal Hemraj Bansal</t>
  </si>
  <si>
    <t>LAND</t>
  </si>
  <si>
    <t>OFFICE EQUIPMENTS</t>
  </si>
  <si>
    <t>COMPUTER &amp; PRINTERS</t>
  </si>
  <si>
    <t>TOTAL (A)</t>
  </si>
  <si>
    <t>TOTAL (B)</t>
  </si>
  <si>
    <t>TOTAL (C.Y.) (A+B)</t>
  </si>
  <si>
    <t>PLANT AND MAVHINERY</t>
  </si>
  <si>
    <t>TOTAL F</t>
  </si>
  <si>
    <t>Capital Advances</t>
  </si>
  <si>
    <t>Total----</t>
  </si>
  <si>
    <t>Rent Income</t>
  </si>
  <si>
    <t>(Increase)/Decrease in Current Investments</t>
  </si>
  <si>
    <t>Insurance Expense</t>
  </si>
  <si>
    <t xml:space="preserve">Total (A+B)… </t>
  </si>
  <si>
    <t>Nikhil Gupta</t>
  </si>
  <si>
    <t xml:space="preserve">Indian Overseas Bank Current A/C No.2930   </t>
  </si>
  <si>
    <t>Skykite Construction Pvt. Ltd.</t>
  </si>
  <si>
    <t>B.G.- Deposit (GPCB)</t>
  </si>
  <si>
    <t>ROC charges</t>
  </si>
  <si>
    <t>Canara Bank A/C No-0302214000018</t>
  </si>
  <si>
    <t>Executive Engineer R &amp; B D.D. A/c</t>
  </si>
  <si>
    <t>Repair &amp; Maintenance Expense</t>
  </si>
  <si>
    <t>Maintenance Deposit</t>
  </si>
  <si>
    <t>BOB Loan A/C No 25980600000915</t>
  </si>
  <si>
    <t>Cheque on Hand</t>
  </si>
  <si>
    <t>Crane TATA</t>
  </si>
  <si>
    <t>Crane Gulshan</t>
  </si>
  <si>
    <t>Cutting Equipments</t>
  </si>
  <si>
    <t>Liquid Oxygen Tank</t>
  </si>
  <si>
    <t xml:space="preserve">Digital Photo Copier </t>
  </si>
  <si>
    <t>CCTV Camera</t>
  </si>
  <si>
    <t>Electric Installation</t>
  </si>
  <si>
    <t>Air Conditioners</t>
  </si>
  <si>
    <t>D G Set</t>
  </si>
  <si>
    <t>Computers</t>
  </si>
  <si>
    <t>ELECTRIC INSTALLATION</t>
  </si>
  <si>
    <t>Adjustment</t>
  </si>
  <si>
    <t>Kasar</t>
  </si>
  <si>
    <t>Sale/Deduction of Property, Plant and Equipment</t>
  </si>
  <si>
    <t>Securities Premium:</t>
  </si>
  <si>
    <t>Long term borrowings:</t>
  </si>
  <si>
    <t>Other current liabilities:</t>
  </si>
  <si>
    <t>Advance to Suppliers</t>
  </si>
  <si>
    <t>Other Current Assets:</t>
  </si>
  <si>
    <t>Purchase &amp; Direct expenses</t>
  </si>
  <si>
    <t>RENT EXPENSES:</t>
  </si>
  <si>
    <t>Rent Expense</t>
  </si>
  <si>
    <t>Advance for Capital Goods:</t>
  </si>
  <si>
    <t>Land at Survey No. 1020 &amp; 1021/1, Chamaradi</t>
  </si>
  <si>
    <t>Mobile</t>
  </si>
  <si>
    <t>CAPITAL WIP (Incl. Preoperative Exp.)</t>
  </si>
  <si>
    <t>Furniture &amp; Fixtures</t>
  </si>
  <si>
    <t>Shop &amp; Building of Cinema, Game Zone, Canteen</t>
  </si>
  <si>
    <t>Kirloskar 62.5 KVA DG Set</t>
  </si>
  <si>
    <t>COMPUTERS</t>
  </si>
  <si>
    <t>ELECTRIC INSTALLATION:</t>
  </si>
  <si>
    <t>Shop No. 301/302 at Shiva Blessings 2</t>
  </si>
  <si>
    <t>Kitchen Equipment</t>
  </si>
  <si>
    <t>Electric Equipment</t>
  </si>
  <si>
    <t>Computer Equipment</t>
  </si>
  <si>
    <t>FURNITURE AND FIXTURES</t>
  </si>
  <si>
    <t>Furniture and Fixtures</t>
  </si>
  <si>
    <t>Benquat Hall Assets</t>
  </si>
  <si>
    <t xml:space="preserve">Big Bazar Premises (Shop No. 2,3,4,6 to 12 &amp; 13 to 47 at Shiva Blessings 2) </t>
  </si>
  <si>
    <t>(Secured by Govt. Bonds &amp; LIC Policy of Guarantors)</t>
  </si>
  <si>
    <t>Short term borrowings:</t>
  </si>
  <si>
    <t>Advance from Customers :</t>
  </si>
  <si>
    <t>For Expenses:</t>
  </si>
  <si>
    <t>Other long term liabilities:</t>
  </si>
  <si>
    <t>BOB  A/c No. 25980200007287</t>
  </si>
  <si>
    <t>BOB Escrow A/c No. 03500200001063</t>
  </si>
  <si>
    <t>BUILDING:</t>
  </si>
  <si>
    <t>PGVCL Interest Receivable</t>
  </si>
  <si>
    <t>(Increase)/Decrease in Non-Current Investments</t>
  </si>
  <si>
    <t>Increase/(Decrease) in Other Long-term Liabilities</t>
  </si>
  <si>
    <t>(As taken, valued and certified by the management)</t>
  </si>
  <si>
    <t>For Parshva Shah &amp; Co.</t>
  </si>
  <si>
    <t>DESCRIPTION</t>
  </si>
  <si>
    <t>Note No</t>
  </si>
  <si>
    <t>Software Exps</t>
  </si>
  <si>
    <t>BMC Tax of all property</t>
  </si>
  <si>
    <t>BOB Recovery Loan A/c 25980600001140</t>
  </si>
  <si>
    <t>Electricity Deposit Shiva Blessing 2</t>
  </si>
  <si>
    <t>Geetu Vachhani</t>
  </si>
  <si>
    <t xml:space="preserve">Crane Maintowoc </t>
  </si>
  <si>
    <t>Interest Expense on Maintenance</t>
  </si>
  <si>
    <t>Finished Stock /Stock of Real estate</t>
  </si>
  <si>
    <t xml:space="preserve">Total </t>
  </si>
  <si>
    <t>Manufacturing Expenses:</t>
  </si>
  <si>
    <t>M. No. 144608</t>
  </si>
  <si>
    <t>DIN: 07981873</t>
  </si>
  <si>
    <t>TOTAL G</t>
  </si>
  <si>
    <t>TOTAL H</t>
  </si>
  <si>
    <t>(Nikhil Gupta)</t>
  </si>
  <si>
    <t>Balance</t>
  </si>
  <si>
    <t>F.Y. 2022-23</t>
  </si>
  <si>
    <t>F.Y. 2023-24</t>
  </si>
  <si>
    <t>Grand Total</t>
  </si>
  <si>
    <t>Sundry Creditors for Capital Goods:</t>
  </si>
  <si>
    <t>Share In Fidelis International Pvt Ltd (At Cost)</t>
  </si>
  <si>
    <t xml:space="preserve">Grand Total </t>
  </si>
  <si>
    <t>Building at Survey No. 1718, Khadiya, Ahmedabad</t>
  </si>
  <si>
    <t xml:space="preserve">Raw materials </t>
  </si>
  <si>
    <t>No. of Shares</t>
  </si>
  <si>
    <t>Printer</t>
  </si>
  <si>
    <t>Sound System</t>
  </si>
  <si>
    <t>CAR MG HECTOR (GJ04EA0251)</t>
  </si>
  <si>
    <t>CAR TATA HARRIER CAR NO-GJ04EA2158</t>
  </si>
  <si>
    <t>Rolling Mill Division</t>
  </si>
  <si>
    <t>Real Estate Division</t>
  </si>
  <si>
    <t>JCB Machine</t>
  </si>
  <si>
    <t>Plant &amp; Machinery - Furnance</t>
  </si>
  <si>
    <t>Shed Steel Structure in Plant</t>
  </si>
  <si>
    <t>Factory Premises Building</t>
  </si>
  <si>
    <t>Electric Installation at Building</t>
  </si>
  <si>
    <t>FURNITURES &amp; FIXTURES</t>
  </si>
  <si>
    <t>Total(A+B+C+D+E+F+G+H)</t>
  </si>
  <si>
    <t>Add: Addition during the year</t>
  </si>
  <si>
    <t xml:space="preserve">      (b) Reserve and Surplus</t>
  </si>
  <si>
    <t xml:space="preserve">      (b) Deferred tax liabilities (Net)</t>
  </si>
  <si>
    <t xml:space="preserve">           Assets</t>
  </si>
  <si>
    <t xml:space="preserve">      (a) Property, Plant and Equipment and Intangible </t>
  </si>
  <si>
    <t xml:space="preserve">     (i) Property, Plant and Equipment</t>
  </si>
  <si>
    <t xml:space="preserve">      (c) Deferred tax assets (Net)</t>
  </si>
  <si>
    <t>S. No</t>
  </si>
  <si>
    <t>Promoter name</t>
  </si>
  <si>
    <t>%of total shares</t>
  </si>
  <si>
    <t>% Change during the year</t>
  </si>
  <si>
    <t>Shares held by promoters at the end of the previous year</t>
  </si>
  <si>
    <t>Term loans:</t>
  </si>
  <si>
    <t>Other loans and advances</t>
  </si>
  <si>
    <t>Deferred tax liabilities (Net)</t>
  </si>
  <si>
    <t>Other Long term provisions</t>
  </si>
  <si>
    <t>From Other parties</t>
  </si>
  <si>
    <t>Total (A) + (B) + (C)…</t>
  </si>
  <si>
    <t>PLANT AND EQUIPMENTS</t>
  </si>
  <si>
    <t>Trade Investments</t>
  </si>
  <si>
    <t>Other investments (At Cost) (Unquoted)</t>
  </si>
  <si>
    <t>Unsecured, considered good</t>
  </si>
  <si>
    <t>Work-in-progress</t>
  </si>
  <si>
    <t>1-2 years</t>
  </si>
  <si>
    <t>2-3 years</t>
  </si>
  <si>
    <t>More than 3 years</t>
  </si>
  <si>
    <t>III.   Total Income</t>
  </si>
  <si>
    <t>XIV. Profit/(Loss) from discontinuing operations (after tax) (XII - XIII)</t>
  </si>
  <si>
    <t xml:space="preserve">       (1)  EPS - Basic</t>
  </si>
  <si>
    <t>Other Borrowing Cost</t>
  </si>
  <si>
    <t>Total Amount Rs.</t>
  </si>
  <si>
    <t>Sales - Gandhinagar Sites</t>
  </si>
  <si>
    <t>Electric and AC Charge Income</t>
  </si>
  <si>
    <t>Interest income on FDR</t>
  </si>
  <si>
    <t>Interest income on PGVCL Deposit</t>
  </si>
  <si>
    <t>Interest on IT Refund</t>
  </si>
  <si>
    <t>Interest on Axis Finance Limited</t>
  </si>
  <si>
    <t>Interest on BOB - 0915</t>
  </si>
  <si>
    <t>Interest on BOB - 1140</t>
  </si>
  <si>
    <t>Interest on BOB - 1257</t>
  </si>
  <si>
    <t>Interest on GST</t>
  </si>
  <si>
    <t>Sales at Shiva Blessings -2 Bhavnagar</t>
  </si>
  <si>
    <t>Sales - Scrap</t>
  </si>
  <si>
    <t>Total (D)…</t>
  </si>
  <si>
    <t>Scrap Purchase</t>
  </si>
  <si>
    <t>Silico Manganese</t>
  </si>
  <si>
    <t>H R Coil Sheet</t>
  </si>
  <si>
    <t>Transportation Raw Material</t>
  </si>
  <si>
    <t>Clearing and forward expense</t>
  </si>
  <si>
    <t>Consumable Material Purchase</t>
  </si>
  <si>
    <t>Transportation Charges (Consumable)</t>
  </si>
  <si>
    <t>BIS (ISO) Fees</t>
  </si>
  <si>
    <t>Security Service Expense</t>
  </si>
  <si>
    <t>Water Expense</t>
  </si>
  <si>
    <t>Brokerage Expense</t>
  </si>
  <si>
    <t>Diesel and Petrol Expense</t>
  </si>
  <si>
    <t>Donation Expense</t>
  </si>
  <si>
    <t>Fine penalty on Custom Duty</t>
  </si>
  <si>
    <t>Internet Expense</t>
  </si>
  <si>
    <t>Salary to Director</t>
  </si>
  <si>
    <t>Interest paid to Others</t>
  </si>
  <si>
    <t>Outstanding for less than 6 months</t>
  </si>
  <si>
    <t>Outstanding for more than 6 months but less than 1 year</t>
  </si>
  <si>
    <t>Outstanding for more than 1 year but less than 2 years</t>
  </si>
  <si>
    <t>Outstanding for more than 2 years but less than 3 years</t>
  </si>
  <si>
    <t>Outstanding for more than 3 years</t>
  </si>
  <si>
    <t>Undisputed Trade Receivables - which have significant increase in credit risk</t>
  </si>
  <si>
    <t>Undisputed Trade Receivables - Credit impaired</t>
  </si>
  <si>
    <t>Disputed Trade Receivables - Considered Good</t>
  </si>
  <si>
    <t>Disputed Trade Receivables - which have significant increase in credit risk</t>
  </si>
  <si>
    <t>Disputed Trade Receivables - Credit impaired</t>
  </si>
  <si>
    <t>Total Outstanding dues of Micro and Small Enterprises</t>
  </si>
  <si>
    <t>Outstanding for less than 1 year</t>
  </si>
  <si>
    <t>Total Outstanding dues of other than Micro and Small Enterprises</t>
  </si>
  <si>
    <t>Trade payables for Expenses and Others:</t>
  </si>
  <si>
    <t>(Rs. In Lakhs)</t>
  </si>
  <si>
    <t>Manufacturing Expenses</t>
  </si>
  <si>
    <t>Total Amount in Rs.</t>
  </si>
  <si>
    <t>Axis Finance Limited</t>
  </si>
  <si>
    <t>BOB Car Loan Mg Hec 25980600001244</t>
  </si>
  <si>
    <t>BOB Car Loan Tata Har 25980600001266</t>
  </si>
  <si>
    <t>BOB Recovery Loan A/C.25980600001140</t>
  </si>
  <si>
    <t>Trade payables for Goods and Expenses:</t>
  </si>
  <si>
    <t>Total  Amount    Rs.</t>
  </si>
  <si>
    <t>Outstanding for following periods from due date of payment</t>
  </si>
  <si>
    <t>Less than 1 year</t>
  </si>
  <si>
    <t>MSME</t>
  </si>
  <si>
    <t>Disputed dues – MSME</t>
  </si>
  <si>
    <t>Disputed dues - Others</t>
  </si>
  <si>
    <t>II. For Expenses and Others:</t>
  </si>
  <si>
    <t>Rolling Mill Division:</t>
  </si>
  <si>
    <t>I.  For Goods Purchase:</t>
  </si>
  <si>
    <t>Real Estate Division:</t>
  </si>
  <si>
    <t>Reliance Projects &amp; Property Deposits</t>
  </si>
  <si>
    <t>Consumable Stock</t>
  </si>
  <si>
    <t>Less than 6 Months</t>
  </si>
  <si>
    <t>6 Months -  1 Year</t>
  </si>
  <si>
    <t>Undisputed Trade Receivables - Considered Good</t>
  </si>
  <si>
    <t>Accrued Interest on Deposits</t>
  </si>
  <si>
    <t>Axis Finance Limited (TDS Receivable)</t>
  </si>
  <si>
    <t>HDFC Alto Car Loan A/c No. 121987142</t>
  </si>
  <si>
    <t>Yes Bank A/c No. 006488400000123</t>
  </si>
  <si>
    <t>Akansha Ship Breaking Pvt Ltd</t>
  </si>
  <si>
    <t>Deepjyoti Commodities Pvt Ltd</t>
  </si>
  <si>
    <t>R L Kalthiya Ship Breaking Pvt Ltd</t>
  </si>
  <si>
    <t>Aman Logistic (Clg. Fwd Agent)</t>
  </si>
  <si>
    <t>Professional Tax Payable</t>
  </si>
  <si>
    <t xml:space="preserve">     ADITYA STEELS</t>
  </si>
  <si>
    <t xml:space="preserve">     Aditya Steels</t>
  </si>
  <si>
    <t>Apar Industries Limited</t>
  </si>
  <si>
    <t>Dayabhai Bhagwanbhai</t>
  </si>
  <si>
    <t>Dilipsinh J Parmar</t>
  </si>
  <si>
    <t>Gujrat Pollution Control Board</t>
  </si>
  <si>
    <t>Manojsinh Jethubha</t>
  </si>
  <si>
    <t>Namdevsinh Gajendra Parmar</t>
  </si>
  <si>
    <t>Vikrambhai Dansungbhai Nakum</t>
  </si>
  <si>
    <t>Coral Shipping Services</t>
  </si>
  <si>
    <t>GWIL (Chamaradi Deposit)</t>
  </si>
  <si>
    <t>PGVCL Deposit - Plot No. 135</t>
  </si>
  <si>
    <t>Shivam Gas Agency Deposit</t>
  </si>
  <si>
    <t>Total(A)+(B)+(C) …</t>
  </si>
  <si>
    <t xml:space="preserve">Advances to Suppliers </t>
  </si>
  <si>
    <t>(Profit) / loss on sale of Assets</t>
  </si>
  <si>
    <t>Madanlal, Director</t>
  </si>
  <si>
    <t>Shiva Blessings-3 Maintenance Deposits</t>
  </si>
  <si>
    <t>PLANT AND MACHINERY</t>
  </si>
  <si>
    <t>Total(A+B+C)…</t>
  </si>
  <si>
    <t>Amount in Rs.</t>
  </si>
  <si>
    <t>Amount in Lakhs</t>
  </si>
  <si>
    <t>Reserve and Surplus:</t>
  </si>
  <si>
    <t>Shares allotted as fully paid up by way of bonus shares:</t>
  </si>
  <si>
    <t>The Company had issued 1,03,43,788 equity shares of Rs.10/- each as fully paid bonus shares in the financial year 2019-20 in the ratio of two equity share of Rs.10/- each for every three equity shares held</t>
  </si>
  <si>
    <t>Total…..</t>
  </si>
  <si>
    <t>BOB New Loan A/C No.25980600001257 (AWCL)</t>
  </si>
  <si>
    <t>(Secured by Hypo. of Receivables of the Company, Hypo. of Vehicles  and mortgage over Immovable property of the company &amp; also Secured by Govt. Bonds &amp; LIC Policy of Guarantors)</t>
  </si>
  <si>
    <t>(The above loan is repayable in 180 Monthly installments from the date of last disbursement)</t>
  </si>
  <si>
    <t>(The above loan is repayable in 84 Monthly installments from the date of sanction)</t>
  </si>
  <si>
    <t>(The above loan is repayable in 36 Monthly installments from the expiry of moratorium period of 12 months from the date of sanction)</t>
  </si>
  <si>
    <t>(The above loan is repayable in 60 Monthly installments from the date of sanction)</t>
  </si>
  <si>
    <t>Trade payables for Goods:</t>
  </si>
  <si>
    <t>Trade Payables:</t>
  </si>
  <si>
    <t>Due to Micro, Small and Medium Enterprise</t>
  </si>
  <si>
    <t>Due to Related Parties</t>
  </si>
  <si>
    <t>Trade Payables Aging Schedule:</t>
  </si>
  <si>
    <t>PLANT &amp; MACHINERY (ROLLING MILL) (WIP)</t>
  </si>
  <si>
    <t>ROLLS (ROLLING MILL)</t>
  </si>
  <si>
    <t>TOTAL (A) (P.Y.)</t>
  </si>
  <si>
    <t>TOTAL (B) (P.Y.)</t>
  </si>
  <si>
    <t>TOTAL (P.Y.) (A+B)</t>
  </si>
  <si>
    <t>CAPITAL WIP:</t>
  </si>
  <si>
    <t>PROPERTY, PLANT &amp; EQUIPMENTS</t>
  </si>
  <si>
    <t>Note No. 2.11 Part - B</t>
  </si>
  <si>
    <t>Note No. 2.11 Part - A</t>
  </si>
  <si>
    <t>Capital WIP</t>
  </si>
  <si>
    <t xml:space="preserve">Amount in CWIP for a period of </t>
  </si>
  <si>
    <t>Projects in progress</t>
  </si>
  <si>
    <t>Projects temporary suspended</t>
  </si>
  <si>
    <t>Total CWIP</t>
  </si>
  <si>
    <t>Secured, Considered Good</t>
  </si>
  <si>
    <t>Unsecured, Considered Good</t>
  </si>
  <si>
    <t>Doubtful</t>
  </si>
  <si>
    <t>Less: Provision for doubtful trade receivable</t>
  </si>
  <si>
    <t>Trade receivables Aging Schedule</t>
  </si>
  <si>
    <t>In Overdraft accounts (Dr. Balance)</t>
  </si>
  <si>
    <t>Loans and Advances to Promoters, Directors, KMPs and Related Parties:</t>
  </si>
  <si>
    <t>Fixed Deposits having maturity of more than 12 months:</t>
  </si>
  <si>
    <t>Fixed Deposits having maturity of more than 12 months</t>
  </si>
  <si>
    <t>Fixed Deposits</t>
  </si>
  <si>
    <t>Total(D)…</t>
  </si>
  <si>
    <t>Purchase of stock-in-trade &amp; Direct expenses</t>
  </si>
  <si>
    <t xml:space="preserve">    (3) Tax Adjustments of earlier years</t>
  </si>
  <si>
    <t>(V-VI)</t>
  </si>
  <si>
    <t>(IX-X)</t>
  </si>
  <si>
    <t>V. Profit / (Loss) before exceptional and extraordinary items and tax</t>
  </si>
  <si>
    <t>VII. Profit / (Loss) before extraordinary items and tax (V - VI)</t>
  </si>
  <si>
    <t>IX. Profit / (Loss) before tax (VII - VIII)</t>
  </si>
  <si>
    <t>(XII-XIII)</t>
  </si>
  <si>
    <t>(XI+XIV)</t>
  </si>
  <si>
    <t xml:space="preserve">       (2)  EPS - Diluted</t>
  </si>
  <si>
    <t>XVI. Earning Per Equity Share (in Rs.):</t>
  </si>
  <si>
    <t>PURCHASE RETURN / SALE OF RAW MATERIALS:</t>
  </si>
  <si>
    <t>OTHER OPERATIVE INCOME:</t>
  </si>
  <si>
    <t>Other Operative Income</t>
  </si>
  <si>
    <t>SALES OF SERVICES:</t>
  </si>
  <si>
    <t>SALES OF GOODS:</t>
  </si>
  <si>
    <t>Sales of Services</t>
  </si>
  <si>
    <t>Sales of Goods (Net of Return)</t>
  </si>
  <si>
    <t>Other Non-Operative Income:</t>
  </si>
  <si>
    <t>Interest Income</t>
  </si>
  <si>
    <t>Other Non-Operative Income</t>
  </si>
  <si>
    <t>Total(A)</t>
  </si>
  <si>
    <t>Total(B)</t>
  </si>
  <si>
    <t>Transfer to Raw Materials</t>
  </si>
  <si>
    <t>Consumption of Consumables:</t>
  </si>
  <si>
    <t>Opening Stock of Consumables</t>
  </si>
  <si>
    <t>Add: Purchase of Consumables</t>
  </si>
  <si>
    <t>Less: Closing Stock of Consumables</t>
  </si>
  <si>
    <t>Consumption of Consumables</t>
  </si>
  <si>
    <t>PURCHASES / ADDITION AND DIRECT EXPENSES:</t>
  </si>
  <si>
    <t>Transportation Expenses (Outward)</t>
  </si>
  <si>
    <t>TRANSPORTATION EXPENSES (OUTWARD):</t>
  </si>
  <si>
    <t>Salary and Wages</t>
  </si>
  <si>
    <t>Power Expenses</t>
  </si>
  <si>
    <t>Power Expense</t>
  </si>
  <si>
    <t>CORPORATE SOCIAL RESPONSIBILITY EXPENSES:</t>
  </si>
  <si>
    <t>CSR Expenses</t>
  </si>
  <si>
    <t>Other Borrowing Costs &amp; Bank Charges</t>
  </si>
  <si>
    <t>Other Employee benefits</t>
  </si>
  <si>
    <t>Other Manufacturing Expenses</t>
  </si>
  <si>
    <t>Water Expenses</t>
  </si>
  <si>
    <t>The company has only one class of shares referred to as Equity Shares having  par value of Rs. 10/- per share. Accordingly, all equity shares ranked equally with regard to dividends and share in the company's residual assets. The equity shares are entitled to receive dividend declared from time to time.</t>
  </si>
  <si>
    <t>As per the records of the company, including its register of shareholders / members and other declarations received from the shareholders regarding beneficial interest, the above shareholding represents both legal and beneficial ownership of shares.</t>
  </si>
  <si>
    <t>Interest on Custom Duty</t>
  </si>
  <si>
    <t>Rent Expenses</t>
  </si>
  <si>
    <t>Factory License Fees</t>
  </si>
  <si>
    <t>Sponge Iron Purchase</t>
  </si>
  <si>
    <t>( Rs. in lakhs)</t>
  </si>
  <si>
    <t>Archer Financial Services Pvt Ltd</t>
  </si>
  <si>
    <t>E P Tradelink Pvt Ltd</t>
  </si>
  <si>
    <t>Current Assets</t>
  </si>
  <si>
    <t>Current Liabilities</t>
  </si>
  <si>
    <t>Total Debt</t>
  </si>
  <si>
    <t>Earnings available for debt service</t>
  </si>
  <si>
    <t>Average Working Capital</t>
  </si>
  <si>
    <t>Capital Employed</t>
  </si>
  <si>
    <t>Cost of Investment</t>
  </si>
  <si>
    <t>Additional Regulatory Information</t>
  </si>
  <si>
    <t xml:space="preserve">Analytical Ratios: </t>
  </si>
  <si>
    <t>Analytical Ratios:</t>
  </si>
  <si>
    <t>% Variance</t>
  </si>
  <si>
    <t>Reason (for Variance in excess of 25%)</t>
  </si>
  <si>
    <t>Current Ratio (in times)</t>
  </si>
  <si>
    <t>Debt-Equity Ratio (in times)</t>
  </si>
  <si>
    <t>Shareholders' Equity</t>
  </si>
  <si>
    <t>Debt Service Coverage Ratio (in times)</t>
  </si>
  <si>
    <t>Debt service</t>
  </si>
  <si>
    <t>Return on Equity Ratio (in %)</t>
  </si>
  <si>
    <t>Net profit after Tax less preference dividend</t>
  </si>
  <si>
    <t>Average Shareholders' Equity</t>
  </si>
  <si>
    <t>Inventory Turnover Ratio ( in %)</t>
  </si>
  <si>
    <t>Average inventory</t>
  </si>
  <si>
    <t>Trade Receivable Turnover Ratio (in times)</t>
  </si>
  <si>
    <t>---</t>
  </si>
  <si>
    <t>Net Credit Sales</t>
  </si>
  <si>
    <t>Avg Trade Receivables</t>
  </si>
  <si>
    <t>Trade Payable Turnover Ratio (in times)</t>
  </si>
  <si>
    <t>Net Credit Purchase</t>
  </si>
  <si>
    <t>Average Trade Payable</t>
  </si>
  <si>
    <t>Net Capital Turnover Ratio (in times)</t>
  </si>
  <si>
    <t>Net Sales</t>
  </si>
  <si>
    <t>Net Profit Ratio (in %)</t>
  </si>
  <si>
    <t>Net Profit after taxes</t>
  </si>
  <si>
    <t>Return on capital Employed (in %)</t>
  </si>
  <si>
    <t>Earning before Interest and taxes</t>
  </si>
  <si>
    <t>Return on investment (in %)</t>
  </si>
  <si>
    <t>Income from investments</t>
  </si>
  <si>
    <t>For the Year Ended 31.03.2023</t>
  </si>
  <si>
    <t>As at March 31, 2023</t>
  </si>
  <si>
    <t>No. of shares as on 31.03.2023</t>
  </si>
  <si>
    <t>% held as at    March 31, 2023</t>
  </si>
  <si>
    <t>For the Year ended 
March 31, 2023</t>
  </si>
  <si>
    <t>31.03.2023</t>
  </si>
  <si>
    <t>Plant &amp; Machinery - Rolling Mill</t>
  </si>
  <si>
    <t>Rolls</t>
  </si>
  <si>
    <t>Rolls (Imported)</t>
  </si>
  <si>
    <t>Provision for Legal &amp; Professional  Fees</t>
  </si>
  <si>
    <t>CGST LIABILITY A/C.</t>
  </si>
  <si>
    <t>TAX DEDUCTED AT SOURCE (194Q)</t>
  </si>
  <si>
    <t>TAX DEDUCTED AT SOURCE (CONT-94C)</t>
  </si>
  <si>
    <t>TAX DEDUCTED AT SOURCE (INTR-94A)</t>
  </si>
  <si>
    <t>TAX DEDUCTED AT SOURCE (PROF-94J)</t>
  </si>
  <si>
    <t>TAX DEDUCTED AT SOURCE (RENT-94I)</t>
  </si>
  <si>
    <t>TCS ON SALES A/C.</t>
  </si>
  <si>
    <t>MSME:</t>
  </si>
  <si>
    <t>Prepaid Insurance</t>
  </si>
  <si>
    <t>Yes bank A/c No. 006463400001042</t>
  </si>
  <si>
    <t>Axis Finance Limited (DSRA Reserve Fund)</t>
  </si>
  <si>
    <t>CGST Unclaimed A/c</t>
  </si>
  <si>
    <t>SGST Unclaimed A/c</t>
  </si>
  <si>
    <t>Foreign Exchange Gain (Import)</t>
  </si>
  <si>
    <t>Finished Stock of Trading Items (Scrap)</t>
  </si>
  <si>
    <t>Clearing &amp; Forwarding Charges (Import)</t>
  </si>
  <si>
    <t>Loading Charges on Purchase</t>
  </si>
  <si>
    <t>Oxygen &amp; LPG Gas Purchases</t>
  </si>
  <si>
    <t>Transport Expenses (Import)</t>
  </si>
  <si>
    <t>Transport Expenses (Inward)</t>
  </si>
  <si>
    <t>GST Expense - SGST</t>
  </si>
  <si>
    <t>GST Expense - CGST</t>
  </si>
  <si>
    <t xml:space="preserve">Maintenance Expense </t>
  </si>
  <si>
    <t>Inter-Branch Transfer</t>
  </si>
  <si>
    <t>Sales - TMT Bars (Domestic)</t>
  </si>
  <si>
    <t>Sales - Billets (Domestic)</t>
  </si>
  <si>
    <t>Less: Sale of Consumables Materials - Alloys</t>
  </si>
  <si>
    <t>Sales - Sponge Iron</t>
  </si>
  <si>
    <t>Kasar &amp; Discount</t>
  </si>
  <si>
    <t>Closing Stock- Scrap</t>
  </si>
  <si>
    <t>Closing Stock- Sponge Iron</t>
  </si>
  <si>
    <t>Scrap Purchase (Branch Transfer)</t>
  </si>
  <si>
    <t>Sales - Scrap (Inter-Branch)</t>
  </si>
  <si>
    <t>Copper Mould Tube (Domestic)</t>
  </si>
  <si>
    <t>Scrap Purchase (Imports)</t>
  </si>
  <si>
    <t>Transportation charges (import -RM)</t>
  </si>
  <si>
    <t>Consumable Material Purchase (RM)</t>
  </si>
  <si>
    <t>LOSS ON DERIVATIVE TRANSACTIONS:</t>
  </si>
  <si>
    <t>Purchase - M S Billets</t>
  </si>
  <si>
    <t xml:space="preserve">Purchase - TMT Bars </t>
  </si>
  <si>
    <t>GPCB Fees</t>
  </si>
  <si>
    <t>Property Lease payment</t>
  </si>
  <si>
    <t>Interest on Yes Bank 123</t>
  </si>
  <si>
    <t>Advertisement &amp; Display Expenses</t>
  </si>
  <si>
    <t>Courier Expenses</t>
  </si>
  <si>
    <t>Membership Fees</t>
  </si>
  <si>
    <t>Stamping fees</t>
  </si>
  <si>
    <t>Travelling &amp; Hotel Stay expenses</t>
  </si>
  <si>
    <t>Travelling expenses (Foreign)</t>
  </si>
  <si>
    <t>Man Power Supply Charges</t>
  </si>
  <si>
    <t>Prior Period Expenses</t>
  </si>
  <si>
    <t>Loss on Currency Derivatives</t>
  </si>
  <si>
    <t>Profit on sale of Fixed Assets</t>
  </si>
  <si>
    <t>Medical expenses</t>
  </si>
  <si>
    <t>Yes Bank Car Loan (KIA) A/c No. ALN006401354753</t>
  </si>
  <si>
    <t>Yes Bank Car Loan (Glanza) A/c No. ALN006401324813</t>
  </si>
  <si>
    <t>Rhi Magnesita India Limited [Guj]</t>
  </si>
  <si>
    <t>Vikrambhai Lavjibhai Solanki</t>
  </si>
  <si>
    <t>Salary Payable A/C</t>
  </si>
  <si>
    <t>Tax Deducted At Source (194Q)</t>
  </si>
  <si>
    <t>Tax Deducted At Source (Broke-94H)</t>
  </si>
  <si>
    <t>Tax Deducted At Source (Cont-94C)</t>
  </si>
  <si>
    <t>Tax Deducted At Source (Rent-94I)</t>
  </si>
  <si>
    <t>Others:</t>
  </si>
  <si>
    <t>Shree Shyam Steel Suppliers Pvt Ltd</t>
  </si>
  <si>
    <t>Gujarat Energy Transmi Cor.Ltd [Getco]</t>
  </si>
  <si>
    <t>Prepaid Insurance Expenses</t>
  </si>
  <si>
    <t>Prepaid Internet Charges</t>
  </si>
  <si>
    <t>Shri Balaji Steel Products</t>
  </si>
  <si>
    <t>Omega Re Rolling Mill</t>
  </si>
  <si>
    <t>Rajaram Steel Corporation[Tharad]</t>
  </si>
  <si>
    <t>Ratnaraj Steel</t>
  </si>
  <si>
    <t>Shiv Cement</t>
  </si>
  <si>
    <t>Hiral Lakhani</t>
  </si>
  <si>
    <t>Navibhai (Advance Salary)</t>
  </si>
  <si>
    <t>Rajnesh Pandey (Advance Salary)</t>
  </si>
  <si>
    <t>Rohan Varma [Advance Salary]</t>
  </si>
  <si>
    <t>Advance to Staff:</t>
  </si>
  <si>
    <t>Globle Web Guru Digital Services Pvt Ltd</t>
  </si>
  <si>
    <t>P S Industries</t>
  </si>
  <si>
    <t>Donald Ward Limited</t>
  </si>
  <si>
    <t>Late Payment Charges on EMI</t>
  </si>
  <si>
    <t>Raw Materials Purchased &amp; Direct Expenses</t>
  </si>
  <si>
    <t>Sale of Raw Materials</t>
  </si>
  <si>
    <t>Grand Total (A+B-C-D)</t>
  </si>
  <si>
    <t>Purchase of Scrap / Trading Purchase &amp; Direct expenses</t>
  </si>
  <si>
    <t>Interest on BOB Car loan - 1244</t>
  </si>
  <si>
    <t>Interest on Yes Bank Car Loan - Toyota Glanza</t>
  </si>
  <si>
    <t>Interest on Yes Bank Car Loan - Kia</t>
  </si>
  <si>
    <t>Interest on HDFC Car Loan - Alto</t>
  </si>
  <si>
    <t xml:space="preserve">Electricity Expenses </t>
  </si>
  <si>
    <t>Other General Expenses</t>
  </si>
  <si>
    <t>Loss on Derivative Transactions</t>
  </si>
  <si>
    <t>Employee Benefit Expense</t>
  </si>
  <si>
    <t>Provision for Audit Fees</t>
  </si>
  <si>
    <t>Provision for Electricity Exp.</t>
  </si>
  <si>
    <t>Total  Amount Rs. as at 31.03.2023</t>
  </si>
  <si>
    <t>Electric Fittings</t>
  </si>
  <si>
    <t>TOTAL I</t>
  </si>
  <si>
    <t>Total(A+B+C+D+E+F+G+H+I)</t>
  </si>
  <si>
    <t>Electrification (Rolling Mill)</t>
  </si>
  <si>
    <t>Water Filteration System</t>
  </si>
  <si>
    <t>Water Miter</t>
  </si>
  <si>
    <t>Honda Cd Deluxe Bike</t>
  </si>
  <si>
    <t>Hf 100 Hero Scooter</t>
  </si>
  <si>
    <t>Tractor Trailer (29.12.2021)</t>
  </si>
  <si>
    <t>Car Maruti Baleno Sigma</t>
  </si>
  <si>
    <t xml:space="preserve">Car Mercedes </t>
  </si>
  <si>
    <t>Paper Shreder Machine (Office Equipment)</t>
  </si>
  <si>
    <t>Walkie Talkie</t>
  </si>
  <si>
    <t>BOB Car Loan MG Hec 25980600001244</t>
  </si>
  <si>
    <t>IGST Liability</t>
  </si>
  <si>
    <t>TCS On Sales A/C.</t>
  </si>
  <si>
    <t>Interest to Bank Payable</t>
  </si>
  <si>
    <t>Advance Hydray Tech P Ltd (Bundle Machine)</t>
  </si>
  <si>
    <t>G-A Flat No-404 Mahendrabhai R Raval</t>
  </si>
  <si>
    <t>Reliance Projects &amp; Property Mng Ser.Ltd</t>
  </si>
  <si>
    <t>Shop No A-207 Meenaben G Baraiya</t>
  </si>
  <si>
    <t>CGST Credit Ledger</t>
  </si>
  <si>
    <t>SGST Credit Ledger</t>
  </si>
  <si>
    <t>GPCB Fees Pre-Paid (5 Years-25.04.2022)</t>
  </si>
  <si>
    <t>Prepaid Bank Gaurantee Comm. (Bank Charges)</t>
  </si>
  <si>
    <t>Prepaid Factory Lic. Fee (July'21-Dec'25)</t>
  </si>
  <si>
    <t>Bolero Maxi Truck Plus GJ04AW5530</t>
  </si>
  <si>
    <t>Car - Toyota Glanza Car GJ18BR9158</t>
  </si>
  <si>
    <t>Car Alto - GJ04DN9079</t>
  </si>
  <si>
    <t>Car -Kia Carens GJ18BR4158</t>
  </si>
  <si>
    <t>Hero Hf 100 GJ04EB8650</t>
  </si>
  <si>
    <t>Hf 10 Fi Kick Bike - GJ04DR7477</t>
  </si>
  <si>
    <t>Hf Deluxe Drum Kick Black - 1 GJ04EF4844</t>
  </si>
  <si>
    <t>Hf Deluxe Drum Kick Black - 2 GJ04EF4644</t>
  </si>
  <si>
    <t>Truck Purchase GJ-10X-8836</t>
  </si>
  <si>
    <t>Truck Purchase GJ-33T-2577</t>
  </si>
  <si>
    <t>Office Equipment (UPS)</t>
  </si>
  <si>
    <t>Total A</t>
  </si>
  <si>
    <t>Total B</t>
  </si>
  <si>
    <t>Sundry Creditors for Capital Goods</t>
  </si>
  <si>
    <t>Other Liabilities</t>
  </si>
  <si>
    <t>Other Liabilities:</t>
  </si>
  <si>
    <t>Total (A-B)----</t>
  </si>
  <si>
    <t>*In accordance with the requirements changes in ratios of more than 25% as compared to previous year have been explained</t>
  </si>
  <si>
    <t>*Reason (for Variance in excess of 25%)</t>
  </si>
  <si>
    <t>Shanti Ship Breakers Pvt Ltd .</t>
  </si>
  <si>
    <t>Total (A+B)</t>
  </si>
  <si>
    <t>From Others/Shareholders:</t>
  </si>
  <si>
    <t>Sales/Revenue from Operations</t>
  </si>
  <si>
    <t>Net Credit Sales / Revenue from Operations</t>
  </si>
  <si>
    <t>Net Sales / Revenue from Operations</t>
  </si>
  <si>
    <t>Notes on Accounts for the year ended 31 March, 2024</t>
  </si>
  <si>
    <t>01.04.2023</t>
  </si>
  <si>
    <t>31.03.2024</t>
  </si>
  <si>
    <t>Total  Amount Rs. as at 31.03.2024</t>
  </si>
  <si>
    <t>Detailed Notes to Assets as at  March 31, 2024 - Rolling Mill Division</t>
  </si>
  <si>
    <t>Detailed Notes to Assets as at  March 31, 2024 - Real Estate Division</t>
  </si>
  <si>
    <t>LED</t>
  </si>
  <si>
    <t xml:space="preserve">Maruti Eco Car </t>
  </si>
  <si>
    <t>Maruti Waganor Car</t>
  </si>
  <si>
    <t>Balance Sheet as at March 31, 2024</t>
  </si>
  <si>
    <t>As at March 31, 2024</t>
  </si>
  <si>
    <t>Notes on Accounts for the year ended March 31, 2024</t>
  </si>
  <si>
    <t>No. of shares as on 31.03.2024</t>
  </si>
  <si>
    <t>% held as at    March 31, 2024</t>
  </si>
  <si>
    <t>Detailed Notes on Accounts for the year ended March 31, 2024</t>
  </si>
  <si>
    <t>Cash Flow Statement for the year ended on March 31, 2024</t>
  </si>
  <si>
    <t>For the Year Ended 31.03.2024</t>
  </si>
  <si>
    <t>Reconciliation of the number of shares outstanding as at March 31, 2024 and March 31, 2023 is set out below:</t>
  </si>
  <si>
    <t>Details of shareholder holding more than 5% shares as at March 31, 2024  and March 31, 2023 is set out below:</t>
  </si>
  <si>
    <t>Profit &amp; Loss Statement for the year ended on March 31, 2024</t>
  </si>
  <si>
    <t>For the Year ended 
March 31, 2024</t>
  </si>
  <si>
    <t>(P.Y. 2,83,15,000 equity shares of Rs. 10 each)</t>
  </si>
  <si>
    <t>(P.Y. 2,81,27,722 equity shares of Rs. 10 each fully paid up)</t>
  </si>
  <si>
    <t>Hoarding Income</t>
  </si>
  <si>
    <t>Rate Difference</t>
  </si>
  <si>
    <t xml:space="preserve">Sales - Scrap/old &amp; used Scrap Trading </t>
  </si>
  <si>
    <t>Sales - Oil Trading</t>
  </si>
  <si>
    <t>Sales - Pipe Trading</t>
  </si>
  <si>
    <t>Balance w/back</t>
  </si>
  <si>
    <t>Weight Shortage Income</t>
  </si>
  <si>
    <t xml:space="preserve">Purchase - Scrap </t>
  </si>
  <si>
    <t>Custom Duty</t>
  </si>
  <si>
    <t>Labour Work</t>
  </si>
  <si>
    <t>Other  Exp.</t>
  </si>
  <si>
    <t>CGST Penalty</t>
  </si>
  <si>
    <t>SGST Penalty</t>
  </si>
  <si>
    <t>Interest on BOB - 1634</t>
  </si>
  <si>
    <t>Interest on BOB Car loan - 1266</t>
  </si>
  <si>
    <t>Purchase - Oil</t>
  </si>
  <si>
    <t>Round A/c</t>
  </si>
  <si>
    <t>BOB Car Loan MG Gloster 25980600001634</t>
  </si>
  <si>
    <t>Parshva Light</t>
  </si>
  <si>
    <t>Tie Corporation Private Limited (Fire)</t>
  </si>
  <si>
    <t>Pawankumar Vacchani</t>
  </si>
  <si>
    <t>Shop No-112A Mohammadali R. Virani</t>
  </si>
  <si>
    <t>Shop No-A-09</t>
  </si>
  <si>
    <t>Shop No. A-1,</t>
  </si>
  <si>
    <t>Shop No-A-118</t>
  </si>
  <si>
    <t xml:space="preserve">CGST PAYABLE ON RENT A/C </t>
  </si>
  <si>
    <t>Tax Deducted at Source (Prof. - 94J)</t>
  </si>
  <si>
    <t>TAX DEDUCTED AT SOURCE (194H)</t>
  </si>
  <si>
    <t>TAX DEDUCTED AT SOURCE (IMMOVABLE PROP.)</t>
  </si>
  <si>
    <t>Inter-Branch Rate Difference</t>
  </si>
  <si>
    <t>SAI BANDHAN INFINIUM PVT LTD [SALE]</t>
  </si>
  <si>
    <t>2137, Atabhai Road Property</t>
  </si>
  <si>
    <t xml:space="preserve">CAR MG GLOSTER </t>
  </si>
  <si>
    <t>Flat No. A-903, Satyam Skyline, Ahmedabad</t>
  </si>
  <si>
    <t>Office No.250, Madhav Darshan , Waghwadi Road,</t>
  </si>
  <si>
    <t>Flat No.203, Shanti Jyot, Rupani Cirlce</t>
  </si>
  <si>
    <t>Shop No. 102, Shanti Jyot, Rupani Cirlce</t>
  </si>
  <si>
    <t>Plot No. 57/P, Sosiya</t>
  </si>
  <si>
    <t>Arabian Gulf Petrochem</t>
  </si>
  <si>
    <t>D K Enterprise</t>
  </si>
  <si>
    <t>Eye Care Plus</t>
  </si>
  <si>
    <t>Garnish Terrace Restaurant</t>
  </si>
  <si>
    <t>Thakkar Harsh</t>
  </si>
  <si>
    <t>Monjibhai P. Gohil (Kanubhai) Adv.</t>
  </si>
  <si>
    <t>TCS on Purchase A/c</t>
  </si>
  <si>
    <t>TDS Recivable A.Y. 2024-25</t>
  </si>
  <si>
    <t>Maintenance Deposit (Res.)</t>
  </si>
  <si>
    <t>Late Payment on Sales</t>
  </si>
  <si>
    <t>Sales - Mill Scales</t>
  </si>
  <si>
    <t>Sales - Emty Barrels</t>
  </si>
  <si>
    <t>Less: Sale of Raming Mass</t>
  </si>
  <si>
    <t>Sales - Sponge Iumps</t>
  </si>
  <si>
    <t>Discount for Purchase (Parties)</t>
  </si>
  <si>
    <t>Weight Shortage Income (TMT)</t>
  </si>
  <si>
    <t>Opening Stock- Scrap</t>
  </si>
  <si>
    <t>Opening Stock- H.R. Coil Sheet</t>
  </si>
  <si>
    <t>Opening Stock- Silico Mang.</t>
  </si>
  <si>
    <t>Opening Stock- Sponge Iron</t>
  </si>
  <si>
    <t>Old &amp; Used Plate purchase</t>
  </si>
  <si>
    <t>Purchase - Mill Scale</t>
  </si>
  <si>
    <t>Sponge Lumps Purchase</t>
  </si>
  <si>
    <t>Petrol &amp; Dieseal (Factory)</t>
  </si>
  <si>
    <t>Crane Hiring Charges</t>
  </si>
  <si>
    <t>PGVCL Maintanance Charges</t>
  </si>
  <si>
    <t>Advertisement &amp; Selling Expenses:</t>
  </si>
  <si>
    <t>Advertisement &amp; Selling Expenses</t>
  </si>
  <si>
    <t>Discount to Distributors (Scheme)</t>
  </si>
  <si>
    <t>Discount to Distributors (Scheme-Tejas))</t>
  </si>
  <si>
    <t>Discount to Exclusive Delaers</t>
  </si>
  <si>
    <t>Bonus</t>
  </si>
  <si>
    <t>Business Pramotion expenses</t>
  </si>
  <si>
    <t>Credit Card expenses</t>
  </si>
  <si>
    <t>Marketing expneses</t>
  </si>
  <si>
    <t>Office expenses</t>
  </si>
  <si>
    <t>Repair &amp; Maintenance Expense (Factory Building)</t>
  </si>
  <si>
    <t>Reparing to Plant &amp; Machinery</t>
  </si>
  <si>
    <t>Staff Welfare exepnses</t>
  </si>
  <si>
    <t>Trade Mark Registration fees</t>
  </si>
  <si>
    <t>Transportation Charges (Outward) - Billates</t>
  </si>
  <si>
    <t>Transportation Charges (Outward) - Scrap</t>
  </si>
  <si>
    <t xml:space="preserve">Transportation Charges (Outward) </t>
  </si>
  <si>
    <t>Traveling &amp; Food Allowance to Salemen</t>
  </si>
  <si>
    <t xml:space="preserve">Travelling expenses </t>
  </si>
  <si>
    <t>Canteen expenses</t>
  </si>
  <si>
    <t>Dayal Steels Pvt Ltd</t>
  </si>
  <si>
    <t>Gurukrupa Polyplast Ltd</t>
  </si>
  <si>
    <t>Salasar Balaji Land Developers Pvt Ltd</t>
  </si>
  <si>
    <t>Provision for Expenses</t>
  </si>
  <si>
    <t>Auto Industries And Engineers</t>
  </si>
  <si>
    <t>Precision Metallurgy India Pvt Ltd</t>
  </si>
  <si>
    <t>Chamardi Gram Panchayat</t>
  </si>
  <si>
    <t>Rikon Clock Manufacturing Company</t>
  </si>
  <si>
    <t>Aman Logistics</t>
  </si>
  <si>
    <t>Chuni Parma Golkiya [C.Land]</t>
  </si>
  <si>
    <t>J V International</t>
  </si>
  <si>
    <t>IGST on Payable</t>
  </si>
  <si>
    <t>Tax Deducted At Source (192B)</t>
  </si>
  <si>
    <t>TCS On Sales A/C (6CR)</t>
  </si>
  <si>
    <t>CGST Cash Ledger Balance</t>
  </si>
  <si>
    <t>SGST Cash Ledger Balance</t>
  </si>
  <si>
    <t>CGST Cash Ledger Balance (Penalty)</t>
  </si>
  <si>
    <t>CGST RCM paid more A/c</t>
  </si>
  <si>
    <t>SGST RCM paid more A/c</t>
  </si>
  <si>
    <t>IGST on Import not shown in 3B F.Y.2023-24</t>
  </si>
  <si>
    <t>Vaishnodevi International Pvt Ltd</t>
  </si>
  <si>
    <t>Hardevendra Tradelink</t>
  </si>
  <si>
    <t>Aditya Steels</t>
  </si>
  <si>
    <t>Ambe Mata Minerals</t>
  </si>
  <si>
    <t>Anand Multitrade[Silico]</t>
  </si>
  <si>
    <t>Bharat Green Ship Recyclers Llp</t>
  </si>
  <si>
    <t>G N Ship Breakers</t>
  </si>
  <si>
    <t>Kothari Ispat</t>
  </si>
  <si>
    <t>Loom Drop Pins Mfg.Co</t>
  </si>
  <si>
    <t>Lucky Steel Industries</t>
  </si>
  <si>
    <t>Mahavir Metal Corporation</t>
  </si>
  <si>
    <t>Metacube Business Ventures Pvt Ltd</t>
  </si>
  <si>
    <t>Mk Shipping &amp; Allied Industries Pvt Ltd</t>
  </si>
  <si>
    <t>Ram Shyam Enterprise (P) Ltd</t>
  </si>
  <si>
    <t>Sai Infinium Pvt Ltd</t>
  </si>
  <si>
    <t>Saibaba Shiprecycling Llp</t>
  </si>
  <si>
    <t>Shubh Arya Steel Private Limited</t>
  </si>
  <si>
    <t>YSI Recyclers Llp</t>
  </si>
  <si>
    <t xml:space="preserve">Aditya Ultra Steel Ltd </t>
  </si>
  <si>
    <t>Alang Auto And General Engg. Co. Pvt. Ltd.</t>
  </si>
  <si>
    <t xml:space="preserve">Atam Manohar Ship Breakers Pvt Ltd </t>
  </si>
  <si>
    <t xml:space="preserve">Baijnath Melaram Pvt Ltd </t>
  </si>
  <si>
    <t xml:space="preserve">Dalkan Ship Breaking Ltd. </t>
  </si>
  <si>
    <t>Ghaziabad Ship Breakers Pvt.Ltd.</t>
  </si>
  <si>
    <t>Gohilwad Ship Breakers LLP</t>
  </si>
  <si>
    <t>Kathiawar Steels LLP</t>
  </si>
  <si>
    <t>Lucky Steel Industries (SBD)</t>
  </si>
  <si>
    <t xml:space="preserve">Malwi Ship Breaking Co </t>
  </si>
  <si>
    <t xml:space="preserve">Panchvati Ship Breakers </t>
  </si>
  <si>
    <t>Priyablue Recycling LLP</t>
  </si>
  <si>
    <t>Saibaba Ship Recycling LLP</t>
  </si>
  <si>
    <t>United Ship Breaking Co.</t>
  </si>
  <si>
    <t xml:space="preserve">VMS Tmt Limited </t>
  </si>
  <si>
    <t>Land at Survey No. 1026, Chamaradi</t>
  </si>
  <si>
    <t>Land at Survey No. 1028, Chamaradi</t>
  </si>
  <si>
    <t>Land at Survey No. 1029, Chamaradi</t>
  </si>
  <si>
    <t>Land at Survey No. 1030, Chamaradi</t>
  </si>
  <si>
    <t>Tractor Purchase Gj04EA1939</t>
  </si>
  <si>
    <t>Scanner HPSJ PRON 4000</t>
  </si>
  <si>
    <t>UPS</t>
  </si>
  <si>
    <t>Factory premises Building (WIP)</t>
  </si>
  <si>
    <t>Plant &amp; Machinery (WIP)</t>
  </si>
  <si>
    <t>Haq Steel and Metalic Limited</t>
  </si>
  <si>
    <t>Akhileshbhai Advance Salary</t>
  </si>
  <si>
    <t>Devendra Kumar[Advance Salary]</t>
  </si>
  <si>
    <t>Fazal Imam [Adavance Salary]</t>
  </si>
  <si>
    <t>Jaypal Bhai Driver Advance Salary</t>
  </si>
  <si>
    <t>Rajukumar [Advance Salary]</t>
  </si>
  <si>
    <t>Rakesh Kumar Hod Rmd [Advance Salary]</t>
  </si>
  <si>
    <t>Custom Duty Refundable A/C</t>
  </si>
  <si>
    <t>Lithobuilt Co.Ltd [Mould]</t>
  </si>
  <si>
    <t>Brand Approval (Kendriya Bhandar)</t>
  </si>
  <si>
    <t>FDR [BG IMPORT]</t>
  </si>
  <si>
    <t>Ace Exim Pte Ltd</t>
  </si>
  <si>
    <t>Global Metcorp Ltd</t>
  </si>
  <si>
    <t>Ramusaken Singapore Pte Ltd</t>
  </si>
  <si>
    <t>Shree Arihant Multimetals Pvt Ltd[Highseas]</t>
  </si>
  <si>
    <t>Stamcorp International Pte Ltd</t>
  </si>
  <si>
    <t>Synergy Resources Hk Limited</t>
  </si>
  <si>
    <t>Tradecorp International Fzco</t>
  </si>
  <si>
    <t>Hnsn Group LLC</t>
  </si>
  <si>
    <t>Falah Steel</t>
  </si>
  <si>
    <t>K B Ispat Pvt Ltd[Sales Purchase]</t>
  </si>
  <si>
    <t>Qaswa Steel Private Limited</t>
  </si>
  <si>
    <t>Sohil Enterprise</t>
  </si>
  <si>
    <t>Vms Tmt Private Limited</t>
  </si>
  <si>
    <t>Axat Impex LLP</t>
  </si>
  <si>
    <t xml:space="preserve">Devansh Infinium Private Limited </t>
  </si>
  <si>
    <t xml:space="preserve">Rajendra Ship Breakers Pvt Ltd </t>
  </si>
  <si>
    <t>Maitri Traders (Kadi Mehsana)</t>
  </si>
  <si>
    <t>Devikrupa Traders (Banaskantha)</t>
  </si>
  <si>
    <t>Ganpati Steel (Palanpur)</t>
  </si>
  <si>
    <t>Avsar Bilding Matiriyal (Aravalli)</t>
  </si>
  <si>
    <t>Shree Pushpanjali Steel Co (Bhiloda)</t>
  </si>
  <si>
    <t>Ashapura Traders [Scheme Paid]</t>
  </si>
  <si>
    <t>Shiv Steel Traders (Banaskantha)</t>
  </si>
  <si>
    <t>Mohit Traders [Scheme Paid]</t>
  </si>
  <si>
    <t xml:space="preserve">Priyablue Ship Green Recycling Pvt Ltd </t>
  </si>
  <si>
    <t>Amb Enterprise (Patan)</t>
  </si>
  <si>
    <t>Banas Steel</t>
  </si>
  <si>
    <t>Bharatkumar Megharajbhai Patel (Patan)</t>
  </si>
  <si>
    <t>Devansh Infinium Pvt Ltd</t>
  </si>
  <si>
    <t>Ganesh Steel Corporation (Kadi)</t>
  </si>
  <si>
    <t>Ganesh Steels (Mehsana)</t>
  </si>
  <si>
    <t>Gurukrupa Steel Trading (Himmatnagar)</t>
  </si>
  <si>
    <t>Ishvama Impex (Bhavnagar)</t>
  </si>
  <si>
    <t>Jashvi Associate (Surat)</t>
  </si>
  <si>
    <t>Jayshree Traders(Bhabhar -Banaskantha)</t>
  </si>
  <si>
    <t>Kalpana Steel Traders (Tejas)</t>
  </si>
  <si>
    <t>Kosol Energie Pvt Ltd</t>
  </si>
  <si>
    <t>Mukeshkumar Balkishan Shah (Dahod)</t>
  </si>
  <si>
    <t>National Trading</t>
  </si>
  <si>
    <t>Nidhi Steel (Tejas)</t>
  </si>
  <si>
    <t>Paras Building Material (Rajasthan)</t>
  </si>
  <si>
    <t>R J Enterprise (Surat)</t>
  </si>
  <si>
    <t>Rajaram Steel Corporation</t>
  </si>
  <si>
    <t>Rajaram Steel Corporation (Piluda)</t>
  </si>
  <si>
    <t>Sanvi Sales (Talod)</t>
  </si>
  <si>
    <t>Sharda Steel Corporation (Surat)</t>
  </si>
  <si>
    <t>Sharda Steel Suppliers</t>
  </si>
  <si>
    <t>Shhraddha Steel (Tejas)</t>
  </si>
  <si>
    <t>Shivam Steel Infra</t>
  </si>
  <si>
    <t>Shree Balaji Enterprise (Palanpur)</t>
  </si>
  <si>
    <t>Shree Rang Corporation</t>
  </si>
  <si>
    <t>Umiya Enterprise (Patan)</t>
  </si>
  <si>
    <t>Vishwas Sales (Tetoda)</t>
  </si>
  <si>
    <t xml:space="preserve"> Dividend Paid</t>
  </si>
  <si>
    <t>Income Tax Provision A.Y. 2024-25</t>
  </si>
  <si>
    <t>Gujrat Energy Transmission Cor [Deposit]</t>
  </si>
  <si>
    <t>Deputy Director Geri DD Issue</t>
  </si>
  <si>
    <t>Advance Tax A.Y.2024-25</t>
  </si>
  <si>
    <t>Salary, Wages &amp; Bonus</t>
  </si>
  <si>
    <t>Inter-branch Purchase</t>
  </si>
  <si>
    <t>Inter-Branch Transaction</t>
  </si>
  <si>
    <t>Sale of Scrap  (Imported Goods-High-Seas)</t>
  </si>
  <si>
    <t>Building &amp; Land at Plot No. 57/P, Sosiya</t>
  </si>
  <si>
    <t>Interest on TDS/TCS</t>
  </si>
  <si>
    <t>IGST Exp</t>
  </si>
  <si>
    <t>SGST Payable</t>
  </si>
  <si>
    <t>SGST CREDIT AVAILED MORE TO REVERSE</t>
  </si>
  <si>
    <t xml:space="preserve">IGST Unclaim </t>
  </si>
  <si>
    <t>CGST CREDIT AVAILED MORE TO REVERSE</t>
  </si>
  <si>
    <t>CGST Payable</t>
  </si>
  <si>
    <t>IGST CREDIT AVAILED MORE TO REVERSE</t>
  </si>
  <si>
    <t>IGST Payable Rcm</t>
  </si>
  <si>
    <t>SGST LIABILITY</t>
  </si>
  <si>
    <t>TDS/TCS Advance Tax Receivable</t>
  </si>
  <si>
    <t xml:space="preserve">TDS PAID </t>
  </si>
  <si>
    <t>SGST Cash Ledger Balance (Penalty)</t>
  </si>
  <si>
    <t>Trust India Exim [Fire]</t>
  </si>
  <si>
    <t>Purchase - Scrap (Import) (High Seas)</t>
  </si>
  <si>
    <t xml:space="preserve">Purchase - Scrap (Import) </t>
  </si>
  <si>
    <t>Shares held by promoters at the end of the year</t>
  </si>
  <si>
    <t>General Reserve:</t>
  </si>
  <si>
    <t>Less: Deduction during the year</t>
  </si>
  <si>
    <t>Total (A)+(B)+(C)…</t>
  </si>
  <si>
    <t>Fidilies International P. Ltd.</t>
  </si>
  <si>
    <t>Sai infinium Private Limited</t>
  </si>
  <si>
    <t>IOB Car Loan - Thar</t>
  </si>
  <si>
    <t xml:space="preserve">ESIC PAYABLE </t>
  </si>
  <si>
    <t>Provident Fund Payable</t>
  </si>
  <si>
    <t>TAX DEDUCTED AT SOURCE (SALARY-192)</t>
  </si>
  <si>
    <t>Advance from Customers</t>
  </si>
  <si>
    <t>Accretion Nutraveda Private Limited</t>
  </si>
  <si>
    <t>Patel Dilipbhai HUF</t>
  </si>
  <si>
    <t>Bonus Payable A/C</t>
  </si>
  <si>
    <t>Interest on vehicle loan payable</t>
  </si>
  <si>
    <t>Provision for Expenses (LDT Charges)</t>
  </si>
  <si>
    <t>Shares in Sai Bandhan Infinium Private Limited</t>
  </si>
  <si>
    <t>Karansinh Merubha Gohil</t>
  </si>
  <si>
    <t>Rudrax Industries</t>
  </si>
  <si>
    <t xml:space="preserve">GWIL </t>
  </si>
  <si>
    <t>Leela Shanti Security Deposit</t>
  </si>
  <si>
    <t>P.G.V.C.L Deposit</t>
  </si>
  <si>
    <t>P.G.V.C.L Leela Shanti Deposit</t>
  </si>
  <si>
    <t>VAT Deposit</t>
  </si>
  <si>
    <t>GMB Security Deposit - Plot No. 158</t>
  </si>
  <si>
    <t>SRIA - Asbestos Removal Deposit</t>
  </si>
  <si>
    <t>Fixed Deposit for BG Gujarat Gas</t>
  </si>
  <si>
    <t>Fixed Deposit for BG Mumbai</t>
  </si>
  <si>
    <t>CANARA A/C NO 0302214000024</t>
  </si>
  <si>
    <t>INDIAN BANK A/C NO.6890491341</t>
  </si>
  <si>
    <t>YES Bank A/c No. 006463400000951</t>
  </si>
  <si>
    <t>Canara Bank A/c No. 0302214000023</t>
  </si>
  <si>
    <t>Yes Bank A/c No. 006463400000961</t>
  </si>
  <si>
    <t>Arya Food Beverages</t>
  </si>
  <si>
    <t>Peck Teck Solution</t>
  </si>
  <si>
    <t>Merovicks Solution</t>
  </si>
  <si>
    <t xml:space="preserve">E.P. Tradelink Private Limited </t>
  </si>
  <si>
    <t>Ashok Ramji Sahani</t>
  </si>
  <si>
    <t>Manish Parmar</t>
  </si>
  <si>
    <t>Sanjaykumar</t>
  </si>
  <si>
    <t>CGST on Purchase (Pending Credit)</t>
  </si>
  <si>
    <t>SGST on Purchase (Pending Credit)</t>
  </si>
  <si>
    <t>Pre-paid Expenses</t>
  </si>
  <si>
    <t>GMB LDT Deposits</t>
  </si>
  <si>
    <t>GMB PLD Account</t>
  </si>
  <si>
    <t>Makhinga Textiles Park Private Limited</t>
  </si>
  <si>
    <t>ESIC Deposit (under protest)</t>
  </si>
  <si>
    <t>Indian Port Association</t>
  </si>
  <si>
    <t>Mumbai Port Trust</t>
  </si>
  <si>
    <t>Mumbai Waste Management Limited</t>
  </si>
  <si>
    <t>TDS on Professional Fees (194J)</t>
  </si>
  <si>
    <t>Opening</t>
  </si>
  <si>
    <t>Addition</t>
  </si>
  <si>
    <t>Deduction</t>
  </si>
  <si>
    <t>Closing</t>
  </si>
  <si>
    <t xml:space="preserve">Opening </t>
  </si>
  <si>
    <t>As On</t>
  </si>
  <si>
    <t>Name of the Assets</t>
  </si>
  <si>
    <t>During the</t>
  </si>
  <si>
    <t>for  the</t>
  </si>
  <si>
    <t>Land:</t>
  </si>
  <si>
    <t>Land at Survey No. 1021/1 paiki Chamaradi</t>
  </si>
  <si>
    <t>Buildings:</t>
  </si>
  <si>
    <t xml:space="preserve">Shops at Complex at Nagalpur, </t>
  </si>
  <si>
    <t>Flat No. 803/A, Leela Shanti at Bhavnagar</t>
  </si>
  <si>
    <t>Air Conditioner</t>
  </si>
  <si>
    <t>Vehicles:</t>
  </si>
  <si>
    <t>Maruti Super Kerry GJ 04 AW 2962</t>
  </si>
  <si>
    <t>Eicher Pro Regis NO  GJ04 AW 2950. 2613</t>
  </si>
  <si>
    <t>Total  E</t>
  </si>
  <si>
    <t>Furniture &amp; Fixture</t>
  </si>
  <si>
    <t>Electrical Installation</t>
  </si>
  <si>
    <t>Detailed Notes to Assets as at  March 31, 2024 - Fideilis International P. Ltd. Division</t>
  </si>
  <si>
    <t xml:space="preserve">ctions / </t>
  </si>
  <si>
    <t>PLANT AND MACHINERIES:</t>
  </si>
  <si>
    <t>Air Compressor</t>
  </si>
  <si>
    <t>Battery</t>
  </si>
  <si>
    <t>Crane</t>
  </si>
  <si>
    <t>Crawler Crane- C7</t>
  </si>
  <si>
    <t>Crawler Crane- C8</t>
  </si>
  <si>
    <t>Crawler Crane- C9</t>
  </si>
  <si>
    <t>Crawler Crane- C10</t>
  </si>
  <si>
    <t>Diesel Engine</t>
  </si>
  <si>
    <t>Diesel Generator</t>
  </si>
  <si>
    <t>Winch W4</t>
  </si>
  <si>
    <t>Winch W5</t>
  </si>
  <si>
    <t>Winch W6</t>
  </si>
  <si>
    <t xml:space="preserve">Winch </t>
  </si>
  <si>
    <t>FURNITURE:</t>
  </si>
  <si>
    <t>VEHICLES:</t>
  </si>
  <si>
    <t>Maruti Eco Car</t>
  </si>
  <si>
    <t>Car - Mahindra Thar</t>
  </si>
  <si>
    <t>LED TV</t>
  </si>
  <si>
    <t>Mobile Instrument</t>
  </si>
  <si>
    <t>Stabilizer</t>
  </si>
  <si>
    <t>Walky Talky Phone</t>
  </si>
  <si>
    <t>COMPUTERS &amp; PRINTERS:</t>
  </si>
  <si>
    <t>Computer / Laptop</t>
  </si>
  <si>
    <t>Printer &amp; Scanner</t>
  </si>
  <si>
    <t>Total(A+B+C+D+E)</t>
  </si>
  <si>
    <t>Detailed Notes to Assets as at  March 31, 2024 - Sai Infinium Division</t>
  </si>
  <si>
    <t>LAND (FIPL)</t>
  </si>
  <si>
    <t>LAND (SIPL)</t>
  </si>
  <si>
    <t>BUILDING (FIPL)</t>
  </si>
  <si>
    <t>BUILDING (SIPL)</t>
  </si>
  <si>
    <t>OFFICE EQUIPMENTS (FIPL)</t>
  </si>
  <si>
    <t>OFFICE EQUIPMENTS (SIPL)</t>
  </si>
  <si>
    <t>PLANT AND EQUIPMENTS (FIPL)</t>
  </si>
  <si>
    <t>PLANT AND EQUIPMENTS (SIPL)</t>
  </si>
  <si>
    <t>FURNITURE AND FIXTURES (FIPL)</t>
  </si>
  <si>
    <t>FURNITURE AND FIXTURES (SIPL)</t>
  </si>
  <si>
    <t>VEHICLES (FIPL)</t>
  </si>
  <si>
    <t>VEHICLES (SIPL)</t>
  </si>
  <si>
    <t>COMPUTER &amp; PRINTERS (FIPL)</t>
  </si>
  <si>
    <t>COMPUTER &amp; PRINTERS (SIPL)</t>
  </si>
  <si>
    <t>ELECTRIC INSTALLATION (FIPL)</t>
  </si>
  <si>
    <t>ELECTRIC INSTALLATION (SIPL)</t>
  </si>
  <si>
    <t>Investment in Mutual Fund (At Cost) (FIPL)</t>
  </si>
  <si>
    <t>Building at Chamardi</t>
  </si>
  <si>
    <t>Total  C</t>
  </si>
  <si>
    <t>Total  D</t>
  </si>
  <si>
    <t>Yada Trading</t>
  </si>
  <si>
    <t>Ishu Shivnarayan Bansal</t>
  </si>
  <si>
    <t>*</t>
  </si>
  <si>
    <t>TDS/TCS Advance Tax Receivable A.Y.2023-24</t>
  </si>
  <si>
    <t>Jindal Saw Limited</t>
  </si>
  <si>
    <t>Dilavar Enterprise (Highseas)</t>
  </si>
  <si>
    <t>Ambika Steel (Modasa)</t>
  </si>
  <si>
    <t>Agarwal TMT Industries P. Ltd.</t>
  </si>
  <si>
    <t>Rate Difference for Inward Supply</t>
  </si>
  <si>
    <t>In case of Fidelis International P. Ltd.</t>
  </si>
  <si>
    <t>In case of Sai Infinium P. Ltd.</t>
  </si>
  <si>
    <t>In case of Sai Infinum Private Limited:</t>
  </si>
  <si>
    <t>In case of Fidelis International  Private Limited:</t>
  </si>
  <si>
    <t>(S.V. Bansal)</t>
  </si>
  <si>
    <t>DIN: 02247531</t>
  </si>
  <si>
    <t>Increase in Property, Plant and Equipment</t>
  </si>
  <si>
    <t>Increase/(Decrease) in General Reserve (Due to Merger)</t>
  </si>
  <si>
    <t>Increase/(Decrease) in Security Premium (Due to Merger)</t>
  </si>
  <si>
    <t>Increase/(Decrease) in Share Capital (Due to merger)</t>
  </si>
  <si>
    <t xml:space="preserve">     (ii) Intangible assets </t>
  </si>
  <si>
    <t xml:space="preserve">     (v) Goodwill on account of merger</t>
  </si>
  <si>
    <t>(Increase)/Decrease in Deferred tax Asset (Due to Merger)</t>
  </si>
  <si>
    <t>Increase in Goodwill (on account of Merger)</t>
  </si>
  <si>
    <t>Addition during the year on account of merger</t>
  </si>
  <si>
    <t xml:space="preserve">Deduction during previous year on account of </t>
  </si>
  <si>
    <t xml:space="preserve">Addition during the year </t>
  </si>
  <si>
    <t>Addition during the year on account of merger of Fidelis International Pvt Ltd (CIN:U36100GJ2015PTC084732)</t>
  </si>
  <si>
    <t>Addition during the year on account of merger of Sai Infinium Pvt Ltd (CIN:U27320GJ2019PTC110732)</t>
  </si>
  <si>
    <t>Unsecured Loans:</t>
  </si>
  <si>
    <t xml:space="preserve">(Tax effects of Timing Difference on account of Depreciation including Deferred Tax Assets of Transferor companies) </t>
  </si>
  <si>
    <t>Secured loan:</t>
  </si>
  <si>
    <t>C.Y. Nil (P.Y. : 30,00,000 Share In Fidelis International Private Limited, each of Rs. 10/-</t>
  </si>
  <si>
    <t>Raw materials - Partly Cut Ship (transfer on account of merger)</t>
  </si>
  <si>
    <t>Stock of immovable properties of Real Estate Division</t>
  </si>
  <si>
    <t>Authorized :</t>
  </si>
  <si>
    <t>Less: Reduction during the year on  account of merger</t>
  </si>
  <si>
    <t>For the period of preceding five years as on the Balance sheet date:</t>
  </si>
  <si>
    <t>SAI BANDHAN INFINIUM PVT LTD [RMD - TRD]</t>
  </si>
  <si>
    <t>Balances with Banks (Incl. Cheques, drafts on Hand):</t>
  </si>
  <si>
    <t>Finished Goods - Trading (Scrap)</t>
  </si>
  <si>
    <t>Note 2.59</t>
  </si>
  <si>
    <t>Due to Merger action Shareholder's Equity in current year has been increased as compared to previous year</t>
  </si>
  <si>
    <t>Due to Merger action,  Current Assets has been increased in Current year as compared to previous year</t>
  </si>
  <si>
    <t>Due to Increase in Earnings available for Debt Service, the ratio has been improved</t>
  </si>
  <si>
    <t>Due to Merger action,  Average Inventory  has been increased in Current year as compared to previous year</t>
  </si>
  <si>
    <t>Due to Merger action,  Average Trade Receivable  has been increased in Current year as compared to previous year</t>
  </si>
  <si>
    <t>Due to Increase in Average Trade Payable in current year as compared to previous year</t>
  </si>
  <si>
    <t>Due to Merger action,  Average Working Capital  has been increased in Current year as compared to previous year</t>
  </si>
  <si>
    <t>For Sai Bandhan Infinium Private Limited</t>
  </si>
  <si>
    <t>3,67,10,000 Equity shares of Rs. 10 each</t>
  </si>
  <si>
    <t>2,58,59,470 Equity shares of Rs. 10 each fully paid up</t>
  </si>
  <si>
    <t xml:space="preserve">Add: Addition during the year </t>
  </si>
  <si>
    <t>(P.Y. Nil )</t>
  </si>
  <si>
    <t>Grand Total (A+B)</t>
  </si>
  <si>
    <t>Shares Capital - Pending Allotment on account of merger</t>
  </si>
  <si>
    <t>2,68,50,000 Equity shares of Rs. 10 each fully paid up</t>
  </si>
</sst>
</file>

<file path=xl/styles.xml><?xml version="1.0" encoding="utf-8"?>
<styleSheet xmlns="http://schemas.openxmlformats.org/spreadsheetml/2006/main">
  <numFmts count="34">
    <numFmt numFmtId="43" formatCode="_ * #,##0.00_ ;_ * \-#,##0.00_ ;_ * &quot;-&quot;??_ ;_ @_ "/>
    <numFmt numFmtId="164" formatCode="_(* #,##0.00_);_(* \(#,##0.00\);_(* &quot;-&quot;??_);_(@_)"/>
    <numFmt numFmtId="165" formatCode="_-* #,##0_-;\-* #,##0_-;_-* &quot;-&quot;_-;_-@_-"/>
    <numFmt numFmtId="166" formatCode="0.00_);\(0.00\)"/>
    <numFmt numFmtId="167" formatCode="0.00;[Red]0.00"/>
    <numFmt numFmtId="168" formatCode="0_);\(0\)"/>
    <numFmt numFmtId="169" formatCode="0.0"/>
    <numFmt numFmtId="170" formatCode="0.0_);\(0.0\)"/>
    <numFmt numFmtId="171" formatCode="0.00_)"/>
    <numFmt numFmtId="172" formatCode="0_)"/>
    <numFmt numFmtId="173" formatCode="_([$€-2]* #,##0.00_);_([$€-2]* \(#,##0.00\);_([$€-2]* &quot;-&quot;??_)"/>
    <numFmt numFmtId="175" formatCode="[$-409]mmmm\ d\,\ yyyy;@"/>
    <numFmt numFmtId="176" formatCode="0.000"/>
    <numFmt numFmtId="177" formatCode="[&gt;=10000000]##\,##\,##\,###.00;[&gt;=100000]##\,##\,###.00;##,##0.00"/>
    <numFmt numFmtId="178" formatCode="[&lt;=-10000000]\-##\,##\,##\,###.00;[&lt;=-100000]\-##\,##\,###.00;##0.00"/>
    <numFmt numFmtId="179" formatCode="[&lt;=-10000000]\-##\,##\,##\,###;[&lt;=-100000]\-##\,##\,###;##,##0"/>
    <numFmt numFmtId="180" formatCode="[&gt;=10000000]##\,##\,##\,###;[&gt;=100000]##\,##\,###;##,##0"/>
    <numFmt numFmtId="181" formatCode="0;[Red]0"/>
    <numFmt numFmtId="182" formatCode="0.000_)"/>
    <numFmt numFmtId="183" formatCode="0.00000000000"/>
    <numFmt numFmtId="184" formatCode="0.000;[Red]0.000"/>
    <numFmt numFmtId="185" formatCode="[&lt;=-10000000]\-##.00\,##\,##\,###;[&lt;=-100000]\-##.00\,##\,###;##,##0.00"/>
    <numFmt numFmtId="186" formatCode="#,##0.00_ ;\-#,##0.00\ "/>
    <numFmt numFmtId="189" formatCode="#,##0.000000000000_);\(#,##0.000000000000\)"/>
    <numFmt numFmtId="190" formatCode="_(* #,##0_);_(* \(#,##0\);_(* &quot;-&quot;??_);_(@_)"/>
    <numFmt numFmtId="192" formatCode="0.0000%"/>
    <numFmt numFmtId="194" formatCode="#,##0.00000000_ ;\-#,##0.00000000\ "/>
    <numFmt numFmtId="195" formatCode="#,##0.000000;\-#,##0.000000"/>
    <numFmt numFmtId="196" formatCode="#,##0.00000000;\-#,##0.00000000"/>
    <numFmt numFmtId="197" formatCode="[&lt;=-10000000]\-##.##\,##\,###;[&lt;=-100000]\-##.##\,###;##,##0"/>
    <numFmt numFmtId="198" formatCode="0.00_ ;\-0.00\ "/>
    <numFmt numFmtId="200" formatCode="_ * #,##0_ ;_ * \-#,##0_ ;_ * &quot;-&quot;??_ ;_ @_ "/>
    <numFmt numFmtId="201" formatCode="0.00000%"/>
    <numFmt numFmtId="203" formatCode="0.000%"/>
  </numFmts>
  <fonts count="39">
    <font>
      <sz val="10"/>
      <name val="Arial"/>
    </font>
    <font>
      <sz val="12"/>
      <color theme="1"/>
      <name val="Arial"/>
      <family val="2"/>
    </font>
    <font>
      <sz val="12"/>
      <color theme="1"/>
      <name val="Arial"/>
      <family val="2"/>
    </font>
    <font>
      <sz val="12"/>
      <color theme="1"/>
      <name val="Arial"/>
      <family val="2"/>
    </font>
    <font>
      <sz val="10"/>
      <name val="Arial"/>
      <family val="2"/>
    </font>
    <font>
      <sz val="8"/>
      <name val="Arial"/>
      <family val="2"/>
    </font>
    <font>
      <sz val="10"/>
      <name val="Arial"/>
      <family val="2"/>
    </font>
    <font>
      <b/>
      <sz val="10"/>
      <name val="Arial"/>
      <family val="2"/>
    </font>
    <font>
      <sz val="12"/>
      <name val="Arial"/>
      <family val="2"/>
    </font>
    <font>
      <b/>
      <i/>
      <sz val="10"/>
      <name val="Arial"/>
      <family val="2"/>
    </font>
    <font>
      <b/>
      <sz val="12"/>
      <name val="Arial"/>
      <family val="2"/>
    </font>
    <font>
      <b/>
      <sz val="11"/>
      <name val="Arial"/>
      <family val="2"/>
    </font>
    <font>
      <sz val="8"/>
      <name val="Arial"/>
      <family val="2"/>
    </font>
    <font>
      <sz val="12"/>
      <color indexed="8"/>
      <name val="Arial"/>
      <family val="2"/>
    </font>
    <font>
      <sz val="11"/>
      <color indexed="8"/>
      <name val="Calibri"/>
      <family val="2"/>
    </font>
    <font>
      <sz val="12"/>
      <name val="Arial"/>
      <family val="2"/>
    </font>
    <font>
      <u/>
      <sz val="10"/>
      <color indexed="12"/>
      <name val="Arial"/>
      <family val="2"/>
    </font>
    <font>
      <b/>
      <sz val="14"/>
      <name val="Arial"/>
      <family val="2"/>
    </font>
    <font>
      <b/>
      <sz val="12"/>
      <color indexed="8"/>
      <name val="Arial"/>
      <family val="2"/>
    </font>
    <font>
      <u/>
      <sz val="12"/>
      <name val="Arial"/>
      <family val="2"/>
    </font>
    <font>
      <b/>
      <u/>
      <sz val="12"/>
      <name val="Arial"/>
      <family val="2"/>
    </font>
    <font>
      <sz val="12"/>
      <name val="Book Antiqua"/>
      <family val="1"/>
    </font>
    <font>
      <b/>
      <sz val="12"/>
      <color indexed="10"/>
      <name val="Arial"/>
      <family val="2"/>
    </font>
    <font>
      <sz val="12"/>
      <color indexed="8"/>
      <name val="Calibri"/>
      <family val="2"/>
    </font>
    <font>
      <b/>
      <sz val="11"/>
      <color indexed="8"/>
      <name val="Calibri"/>
      <family val="2"/>
    </font>
    <font>
      <sz val="10"/>
      <color indexed="8"/>
      <name val="Calibri"/>
      <family val="2"/>
    </font>
    <font>
      <b/>
      <sz val="14"/>
      <color indexed="8"/>
      <name val="Calibri"/>
      <family val="2"/>
    </font>
    <font>
      <b/>
      <sz val="12"/>
      <color indexed="8"/>
      <name val="Calibri"/>
      <family val="2"/>
    </font>
    <font>
      <b/>
      <sz val="9"/>
      <color indexed="8"/>
      <name val="Calibri"/>
      <family val="2"/>
    </font>
    <font>
      <b/>
      <sz val="10"/>
      <color indexed="8"/>
      <name val="Calibri"/>
      <family val="2"/>
    </font>
    <font>
      <b/>
      <sz val="13"/>
      <color indexed="8"/>
      <name val="Calibri"/>
      <family val="2"/>
    </font>
    <font>
      <b/>
      <i/>
      <sz val="8"/>
      <color indexed="8"/>
      <name val="Calibri"/>
      <family val="2"/>
    </font>
    <font>
      <b/>
      <sz val="13"/>
      <name val="Arial"/>
      <family val="2"/>
    </font>
    <font>
      <sz val="11"/>
      <color theme="1"/>
      <name val="Arial"/>
      <family val="2"/>
      <scheme val="minor"/>
    </font>
    <font>
      <sz val="10"/>
      <color theme="1"/>
      <name val="Arial"/>
      <family val="2"/>
    </font>
    <font>
      <sz val="11"/>
      <name val="Arial"/>
      <family val="2"/>
      <scheme val="minor"/>
    </font>
    <font>
      <b/>
      <sz val="11"/>
      <name val="Arial"/>
      <family val="2"/>
      <scheme val="minor"/>
    </font>
    <font>
      <sz val="12"/>
      <color rgb="FFFFC000"/>
      <name val="Arial"/>
      <family val="2"/>
    </font>
    <font>
      <sz val="12"/>
      <name val="Arial"/>
      <family val="2"/>
      <scheme val="minor"/>
    </font>
  </fonts>
  <fills count="3">
    <fill>
      <patternFill patternType="none"/>
    </fill>
    <fill>
      <patternFill patternType="gray125"/>
    </fill>
    <fill>
      <patternFill patternType="solid">
        <fgColor rgb="FFFFFF00"/>
        <bgColor indexed="64"/>
      </patternFill>
    </fill>
  </fills>
  <borders count="80">
    <border>
      <left/>
      <right/>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double">
        <color indexed="64"/>
      </left>
      <right/>
      <top/>
      <bottom/>
      <diagonal/>
    </border>
    <border>
      <left style="double">
        <color indexed="64"/>
      </left>
      <right style="thin">
        <color indexed="64"/>
      </right>
      <top style="double">
        <color indexed="64"/>
      </top>
      <bottom/>
      <diagonal/>
    </border>
    <border>
      <left style="double">
        <color indexed="64"/>
      </left>
      <right style="thin">
        <color indexed="64"/>
      </right>
      <top/>
      <bottom style="thin">
        <color indexed="64"/>
      </bottom>
      <diagonal/>
    </border>
    <border>
      <left style="thin">
        <color indexed="64"/>
      </left>
      <right style="double">
        <color indexed="64"/>
      </right>
      <top style="thin">
        <color indexed="64"/>
      </top>
      <bottom style="thin">
        <color indexed="64"/>
      </bottom>
      <diagonal/>
    </border>
    <border>
      <left/>
      <right style="double">
        <color indexed="64"/>
      </right>
      <top/>
      <bottom/>
      <diagonal/>
    </border>
    <border>
      <left style="double">
        <color indexed="64"/>
      </left>
      <right/>
      <top/>
      <bottom style="double">
        <color indexed="64"/>
      </bottom>
      <diagonal/>
    </border>
    <border>
      <left/>
      <right style="thin">
        <color indexed="64"/>
      </right>
      <top style="thin">
        <color indexed="64"/>
      </top>
      <bottom style="thin">
        <color indexed="64"/>
      </bottom>
      <diagonal/>
    </border>
    <border>
      <left/>
      <right/>
      <top/>
      <bottom style="double">
        <color indexed="64"/>
      </bottom>
      <diagonal/>
    </border>
    <border>
      <left/>
      <right/>
      <top style="double">
        <color indexed="64"/>
      </top>
      <bottom/>
      <diagonal/>
    </border>
    <border>
      <left/>
      <right style="double">
        <color indexed="64"/>
      </right>
      <top style="double">
        <color indexed="64"/>
      </top>
      <bottom/>
      <diagonal/>
    </border>
    <border>
      <left style="double">
        <color indexed="64"/>
      </left>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bottom style="thin">
        <color indexed="64"/>
      </bottom>
      <diagonal/>
    </border>
    <border>
      <left style="thin">
        <color indexed="64"/>
      </left>
      <right style="double">
        <color indexed="64"/>
      </right>
      <top/>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style="double">
        <color indexed="64"/>
      </right>
      <top/>
      <bottom style="double">
        <color indexed="64"/>
      </bottom>
      <diagonal/>
    </border>
    <border>
      <left style="thin">
        <color indexed="64"/>
      </left>
      <right/>
      <top style="thin">
        <color indexed="64"/>
      </top>
      <bottom style="double">
        <color indexed="55"/>
      </bottom>
      <diagonal/>
    </border>
    <border>
      <left style="thin">
        <color indexed="64"/>
      </left>
      <right style="thin">
        <color indexed="64"/>
      </right>
      <top style="thin">
        <color indexed="64"/>
      </top>
      <bottom style="double">
        <color indexed="55"/>
      </bottom>
      <diagonal/>
    </border>
    <border>
      <left/>
      <right/>
      <top style="thin">
        <color indexed="64"/>
      </top>
      <bottom style="thin">
        <color indexed="64"/>
      </bottom>
      <diagonal/>
    </border>
    <border>
      <left style="thin">
        <color indexed="64"/>
      </left>
      <right/>
      <top style="thin">
        <color indexed="64"/>
      </top>
      <bottom style="double">
        <color indexed="64"/>
      </bottom>
      <diagonal/>
    </border>
    <border>
      <left style="thin">
        <color indexed="64"/>
      </left>
      <right style="thin">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style="thin">
        <color indexed="55"/>
      </top>
      <bottom style="double">
        <color indexed="55"/>
      </bottom>
      <diagonal/>
    </border>
    <border>
      <left style="thin">
        <color indexed="64"/>
      </left>
      <right style="thin">
        <color indexed="64"/>
      </right>
      <top style="thin">
        <color indexed="55"/>
      </top>
      <bottom style="double">
        <color indexed="55"/>
      </bottom>
      <diagonal/>
    </border>
    <border>
      <left style="thin">
        <color indexed="64"/>
      </left>
      <right/>
      <top/>
      <bottom style="medium">
        <color indexed="64"/>
      </bottom>
      <diagonal/>
    </border>
    <border>
      <left/>
      <right style="thin">
        <color indexed="64"/>
      </right>
      <top style="double">
        <color indexed="64"/>
      </top>
      <bottom/>
      <diagonal/>
    </border>
    <border>
      <left/>
      <right style="double">
        <color indexed="64"/>
      </right>
      <top style="thin">
        <color indexed="64"/>
      </top>
      <bottom style="double">
        <color indexed="64"/>
      </bottom>
      <diagonal/>
    </border>
    <border>
      <left/>
      <right style="double">
        <color indexed="64"/>
      </right>
      <top style="double">
        <color indexed="64"/>
      </top>
      <bottom style="thin">
        <color indexed="64"/>
      </bottom>
      <diagonal/>
    </border>
    <border>
      <left style="double">
        <color indexed="64"/>
      </left>
      <right/>
      <top style="double">
        <color indexed="64"/>
      </top>
      <bottom style="thin">
        <color indexed="64"/>
      </bottom>
      <diagonal/>
    </border>
    <border>
      <left style="thin">
        <color indexed="64"/>
      </left>
      <right style="double">
        <color indexed="64"/>
      </right>
      <top style="thin">
        <color indexed="55"/>
      </top>
      <bottom style="double">
        <color indexed="55"/>
      </bottom>
      <diagonal/>
    </border>
    <border>
      <left style="thin">
        <color indexed="64"/>
      </left>
      <right style="double">
        <color indexed="64"/>
      </right>
      <top style="thin">
        <color indexed="64"/>
      </top>
      <bottom style="double">
        <color indexed="64"/>
      </bottom>
      <diagonal/>
    </border>
    <border>
      <left/>
      <right style="double">
        <color indexed="64"/>
      </right>
      <top/>
      <bottom style="double">
        <color indexed="64"/>
      </bottom>
      <diagonal/>
    </border>
    <border>
      <left/>
      <right/>
      <top/>
      <bottom style="medium">
        <color indexed="64"/>
      </bottom>
      <diagonal/>
    </border>
    <border>
      <left/>
      <right style="thin">
        <color indexed="64"/>
      </right>
      <top/>
      <bottom style="medium">
        <color indexed="64"/>
      </bottom>
      <diagonal/>
    </border>
    <border>
      <left/>
      <right style="thin">
        <color indexed="64"/>
      </right>
      <top style="medium">
        <color indexed="64"/>
      </top>
      <bottom style="double">
        <color indexed="64"/>
      </bottom>
      <diagonal/>
    </border>
    <border>
      <left style="thin">
        <color indexed="64"/>
      </left>
      <right style="double">
        <color indexed="64"/>
      </right>
      <top/>
      <bottom style="medium">
        <color indexed="64"/>
      </bottom>
      <diagonal/>
    </border>
    <border>
      <left/>
      <right style="thin">
        <color indexed="64"/>
      </right>
      <top/>
      <bottom style="double">
        <color indexed="64"/>
      </bottom>
      <diagonal/>
    </border>
    <border>
      <left/>
      <right style="double">
        <color indexed="64"/>
      </right>
      <top style="medium">
        <color indexed="64"/>
      </top>
      <bottom style="double">
        <color indexed="64"/>
      </bottom>
      <diagonal/>
    </border>
    <border>
      <left style="thin">
        <color indexed="64"/>
      </left>
      <right/>
      <top style="double">
        <color indexed="64"/>
      </top>
      <bottom style="thin">
        <color indexed="64"/>
      </bottom>
      <diagonal/>
    </border>
    <border>
      <left style="thin">
        <color indexed="64"/>
      </left>
      <right style="thin">
        <color indexed="64"/>
      </right>
      <top style="thin">
        <color indexed="55"/>
      </top>
      <bottom style="double">
        <color indexed="55"/>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thin">
        <color indexed="64"/>
      </bottom>
      <diagonal/>
    </border>
    <border>
      <left style="thin">
        <color indexed="55"/>
      </left>
      <right style="thin">
        <color indexed="55"/>
      </right>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55"/>
      </right>
      <top style="thin">
        <color indexed="64"/>
      </top>
      <bottom style="thin">
        <color indexed="64"/>
      </bottom>
      <diagonal/>
    </border>
    <border>
      <left style="thin">
        <color indexed="55"/>
      </left>
      <right style="thin">
        <color indexed="55"/>
      </right>
      <top style="thin">
        <color indexed="64"/>
      </top>
      <bottom style="thin">
        <color indexed="64"/>
      </bottom>
      <diagonal/>
    </border>
    <border>
      <left style="thin">
        <color indexed="55"/>
      </left>
      <right style="thin">
        <color indexed="64"/>
      </right>
      <top style="thin">
        <color indexed="64"/>
      </top>
      <bottom style="thin">
        <color indexed="64"/>
      </bottom>
      <diagonal/>
    </border>
    <border>
      <left style="thin">
        <color indexed="64"/>
      </left>
      <right style="thin">
        <color indexed="55"/>
      </right>
      <top style="thin">
        <color indexed="64"/>
      </top>
      <bottom style="thin">
        <color indexed="64"/>
      </bottom>
      <diagonal/>
    </border>
    <border>
      <left style="thin">
        <color indexed="55"/>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s>
  <cellStyleXfs count="1092">
    <xf numFmtId="166" fontId="0" fillId="0" borderId="0"/>
    <xf numFmtId="164" fontId="4"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25" fillId="0" borderId="0" applyFont="0" applyFill="0" applyBorder="0" applyAlignment="0" applyProtection="0"/>
    <xf numFmtId="164" fontId="14" fillId="0" borderId="0" applyFont="0" applyFill="0" applyBorder="0" applyAlignment="0" applyProtection="0"/>
    <xf numFmtId="173" fontId="6" fillId="0" borderId="0" applyFont="0" applyFill="0" applyBorder="0" applyAlignment="0" applyProtection="0"/>
    <xf numFmtId="0" fontId="16" fillId="0" borderId="0" applyNumberFormat="0" applyFill="0" applyBorder="0" applyAlignment="0" applyProtection="0">
      <alignment vertical="top"/>
      <protection locked="0"/>
    </xf>
    <xf numFmtId="0" fontId="25" fillId="0" borderId="0"/>
    <xf numFmtId="0" fontId="25" fillId="0" borderId="0"/>
    <xf numFmtId="0" fontId="14" fillId="0" borderId="0"/>
    <xf numFmtId="166" fontId="6" fillId="0" borderId="0"/>
    <xf numFmtId="0" fontId="33" fillId="0" borderId="0"/>
    <xf numFmtId="0" fontId="33" fillId="0" borderId="0"/>
    <xf numFmtId="0" fontId="33" fillId="0" borderId="0"/>
    <xf numFmtId="0" fontId="33" fillId="0" borderId="0"/>
    <xf numFmtId="0" fontId="33" fillId="0" borderId="0"/>
    <xf numFmtId="0" fontId="33" fillId="0" borderId="0"/>
    <xf numFmtId="0" fontId="14" fillId="0" borderId="0"/>
    <xf numFmtId="166" fontId="6" fillId="0" borderId="0"/>
    <xf numFmtId="0" fontId="14" fillId="0" borderId="0"/>
    <xf numFmtId="0" fontId="14" fillId="0" borderId="0"/>
    <xf numFmtId="0" fontId="33" fillId="0" borderId="0"/>
    <xf numFmtId="0" fontId="33" fillId="0" borderId="0"/>
    <xf numFmtId="0" fontId="33" fillId="0" borderId="0"/>
    <xf numFmtId="0" fontId="14" fillId="0" borderId="0"/>
    <xf numFmtId="0" fontId="33" fillId="0" borderId="0"/>
    <xf numFmtId="0" fontId="33" fillId="0" borderId="0"/>
    <xf numFmtId="0" fontId="14" fillId="0" borderId="0"/>
    <xf numFmtId="0" fontId="33" fillId="0" borderId="0"/>
    <xf numFmtId="0" fontId="33" fillId="0" borderId="0"/>
    <xf numFmtId="0" fontId="33" fillId="0" borderId="0"/>
    <xf numFmtId="0" fontId="33" fillId="0" borderId="0"/>
    <xf numFmtId="0" fontId="33" fillId="0" borderId="0"/>
    <xf numFmtId="0" fontId="33" fillId="0" borderId="0"/>
    <xf numFmtId="0" fontId="6"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25" fillId="0" borderId="0"/>
    <xf numFmtId="0" fontId="25" fillId="0" borderId="0"/>
    <xf numFmtId="0" fontId="25" fillId="0" borderId="0"/>
    <xf numFmtId="0" fontId="25" fillId="0" borderId="0"/>
    <xf numFmtId="167" fontId="4" fillId="0" borderId="0"/>
    <xf numFmtId="0" fontId="4" fillId="0" borderId="0"/>
    <xf numFmtId="0" fontId="4" fillId="0" borderId="0"/>
    <xf numFmtId="172" fontId="6" fillId="0" borderId="0"/>
    <xf numFmtId="0" fontId="8" fillId="0" borderId="0"/>
    <xf numFmtId="166" fontId="15" fillId="0" borderId="0"/>
    <xf numFmtId="9" fontId="4"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26" fillId="0" borderId="0">
      <alignment horizontal="center" vertical="top"/>
    </xf>
    <xf numFmtId="0" fontId="27" fillId="0" borderId="0">
      <alignment horizontal="center" vertical="top"/>
    </xf>
    <xf numFmtId="0" fontId="28" fillId="0" borderId="0">
      <alignment horizontal="right" vertical="top"/>
    </xf>
    <xf numFmtId="0" fontId="28" fillId="0" borderId="0">
      <alignment horizontal="right" vertical="top"/>
    </xf>
    <xf numFmtId="0" fontId="28" fillId="0" borderId="0">
      <alignment horizontal="right" vertical="top"/>
    </xf>
    <xf numFmtId="0" fontId="24" fillId="0" borderId="0">
      <alignment horizontal="left" vertical="top"/>
    </xf>
    <xf numFmtId="0" fontId="29" fillId="0" borderId="0">
      <alignment horizontal="left" vertical="top"/>
    </xf>
    <xf numFmtId="0" fontId="24" fillId="0" borderId="0">
      <alignment horizontal="center" vertical="top"/>
    </xf>
    <xf numFmtId="0" fontId="30" fillId="0" borderId="0">
      <alignment horizontal="center" vertical="center"/>
    </xf>
    <xf numFmtId="0" fontId="28" fillId="0" borderId="0">
      <alignment horizontal="left" vertical="top"/>
    </xf>
    <xf numFmtId="0" fontId="31" fillId="0" borderId="0">
      <alignment horizontal="right" vertical="top"/>
    </xf>
    <xf numFmtId="0" fontId="28" fillId="0" borderId="0">
      <alignment horizontal="right" vertical="top"/>
    </xf>
    <xf numFmtId="0" fontId="28" fillId="0" borderId="0">
      <alignment horizontal="righ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4" fillId="0" borderId="0"/>
    <xf numFmtId="164" fontId="4" fillId="0" borderId="0" applyFont="0" applyFill="0" applyBorder="0" applyAlignment="0" applyProtection="0"/>
    <xf numFmtId="164" fontId="4" fillId="0" borderId="0" applyFont="0" applyFill="0" applyBorder="0" applyAlignment="0" applyProtection="0"/>
    <xf numFmtId="9" fontId="4" fillId="0" borderId="0" applyFont="0" applyFill="0" applyBorder="0" applyAlignment="0" applyProtection="0"/>
    <xf numFmtId="166" fontId="4" fillId="0" borderId="0"/>
    <xf numFmtId="9" fontId="4" fillId="0" borderId="0" applyFont="0" applyFill="0" applyBorder="0" applyAlignment="0" applyProtection="0"/>
    <xf numFmtId="9" fontId="4" fillId="0" borderId="0" applyFont="0" applyFill="0" applyBorder="0" applyAlignment="0" applyProtection="0"/>
    <xf numFmtId="173"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6" fontId="4" fillId="0" borderId="0"/>
    <xf numFmtId="166" fontId="4" fillId="0" borderId="0"/>
    <xf numFmtId="0" fontId="14" fillId="0" borderId="0"/>
    <xf numFmtId="166" fontId="4" fillId="0" borderId="0"/>
    <xf numFmtId="0" fontId="14" fillId="0" borderId="0"/>
    <xf numFmtId="0" fontId="14" fillId="0" borderId="0"/>
    <xf numFmtId="0" fontId="4" fillId="0" borderId="0"/>
    <xf numFmtId="0" fontId="4" fillId="0" borderId="0"/>
    <xf numFmtId="0" fontId="14" fillId="0" borderId="0"/>
    <xf numFmtId="166" fontId="4" fillId="0" borderId="0"/>
    <xf numFmtId="0" fontId="1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 fillId="0" borderId="0"/>
    <xf numFmtId="166" fontId="4" fillId="0" borderId="0"/>
    <xf numFmtId="0" fontId="14" fillId="0" borderId="0"/>
    <xf numFmtId="0" fontId="14" fillId="0" borderId="0"/>
    <xf numFmtId="0" fontId="14" fillId="0" borderId="0"/>
    <xf numFmtId="0" fontId="14" fillId="0" borderId="0"/>
    <xf numFmtId="166" fontId="4" fillId="0" borderId="0"/>
    <xf numFmtId="9" fontId="4" fillId="0" borderId="0" applyFont="0" applyFill="0" applyBorder="0" applyAlignment="0" applyProtection="0"/>
    <xf numFmtId="166" fontId="4" fillId="0" borderId="0"/>
    <xf numFmtId="9" fontId="4" fillId="0" borderId="0" applyFont="0" applyFill="0" applyBorder="0" applyAlignment="0" applyProtection="0"/>
    <xf numFmtId="166" fontId="4" fillId="0" borderId="0"/>
    <xf numFmtId="9" fontId="4" fillId="0" borderId="0" applyFont="0" applyFill="0" applyBorder="0" applyAlignment="0" applyProtection="0"/>
    <xf numFmtId="9" fontId="4" fillId="0" borderId="0" applyFont="0" applyFill="0" applyBorder="0" applyAlignment="0" applyProtection="0"/>
    <xf numFmtId="166" fontId="4" fillId="0" borderId="0"/>
    <xf numFmtId="9" fontId="4" fillId="0" borderId="0" applyFont="0" applyFill="0" applyBorder="0" applyAlignment="0" applyProtection="0"/>
    <xf numFmtId="9" fontId="4" fillId="0" borderId="0" applyFont="0" applyFill="0" applyBorder="0" applyAlignment="0" applyProtection="0"/>
    <xf numFmtId="166" fontId="4" fillId="0" borderId="0"/>
    <xf numFmtId="173" fontId="4" fillId="0" borderId="0" applyFont="0" applyFill="0" applyBorder="0" applyAlignment="0" applyProtection="0"/>
    <xf numFmtId="166" fontId="4" fillId="0" borderId="0"/>
    <xf numFmtId="9" fontId="4" fillId="0" borderId="0" applyFont="0" applyFill="0" applyBorder="0" applyAlignment="0" applyProtection="0"/>
    <xf numFmtId="9" fontId="4" fillId="0" borderId="0" applyFont="0" applyFill="0" applyBorder="0" applyAlignment="0" applyProtection="0"/>
    <xf numFmtId="173"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6"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4" fillId="0" borderId="0" applyFont="0" applyFill="0" applyBorder="0" applyAlignment="0" applyProtection="0"/>
    <xf numFmtId="0" fontId="14" fillId="0" borderId="0"/>
    <xf numFmtId="166" fontId="4" fillId="0" borderId="0"/>
    <xf numFmtId="0" fontId="14" fillId="0" borderId="0"/>
    <xf numFmtId="0" fontId="14" fillId="0" borderId="0"/>
    <xf numFmtId="166" fontId="4" fillId="0" borderId="0"/>
    <xf numFmtId="0" fontId="14" fillId="0" borderId="0"/>
    <xf numFmtId="9" fontId="4" fillId="0" borderId="0" applyFont="0" applyFill="0" applyBorder="0" applyAlignment="0" applyProtection="0"/>
    <xf numFmtId="164" fontId="4" fillId="0" borderId="0" applyFont="0" applyFill="0" applyBorder="0" applyAlignment="0" applyProtection="0"/>
    <xf numFmtId="166" fontId="4" fillId="0" borderId="0"/>
    <xf numFmtId="9" fontId="4" fillId="0" borderId="0" applyFont="0" applyFill="0" applyBorder="0" applyAlignment="0" applyProtection="0"/>
    <xf numFmtId="9" fontId="4" fillId="0" borderId="0" applyFont="0" applyFill="0" applyBorder="0" applyAlignment="0" applyProtection="0"/>
    <xf numFmtId="166"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73" fontId="4" fillId="0" borderId="0" applyFont="0" applyFill="0" applyBorder="0" applyAlignment="0" applyProtection="0"/>
    <xf numFmtId="9" fontId="4" fillId="0" borderId="0" applyFont="0" applyFill="0" applyBorder="0" applyAlignment="0" applyProtection="0"/>
    <xf numFmtId="166" fontId="4" fillId="0" borderId="0"/>
    <xf numFmtId="173" fontId="4" fillId="0" borderId="0" applyFont="0" applyFill="0" applyBorder="0" applyAlignment="0" applyProtection="0"/>
    <xf numFmtId="9"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6"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4" fillId="0" borderId="0" applyFont="0" applyFill="0" applyBorder="0" applyAlignment="0" applyProtection="0"/>
    <xf numFmtId="0" fontId="14" fillId="0" borderId="0"/>
    <xf numFmtId="166" fontId="4" fillId="0" borderId="0"/>
    <xf numFmtId="0" fontId="14" fillId="0" borderId="0"/>
    <xf numFmtId="166" fontId="4" fillId="0" borderId="0"/>
    <xf numFmtId="0" fontId="14" fillId="0" borderId="0"/>
    <xf numFmtId="0" fontId="4" fillId="0" borderId="0"/>
    <xf numFmtId="9" fontId="4" fillId="0" borderId="0" applyFont="0" applyFill="0" applyBorder="0" applyAlignment="0" applyProtection="0"/>
    <xf numFmtId="166" fontId="4" fillId="0" borderId="0"/>
    <xf numFmtId="166" fontId="4" fillId="0" borderId="0"/>
    <xf numFmtId="166" fontId="4" fillId="0" borderId="0"/>
    <xf numFmtId="9" fontId="4" fillId="0" borderId="0" applyFont="0" applyFill="0" applyBorder="0" applyAlignment="0" applyProtection="0"/>
    <xf numFmtId="166" fontId="4" fillId="0" borderId="0"/>
    <xf numFmtId="164" fontId="4" fillId="0" borderId="0" applyFont="0" applyFill="0" applyBorder="0" applyAlignment="0" applyProtection="0"/>
    <xf numFmtId="164" fontId="4" fillId="0" borderId="0" applyFont="0" applyFill="0" applyBorder="0" applyAlignment="0" applyProtection="0"/>
    <xf numFmtId="166"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4" fillId="0" borderId="0" applyFont="0" applyFill="0" applyBorder="0" applyAlignment="0" applyProtection="0"/>
    <xf numFmtId="0" fontId="14" fillId="0" borderId="0"/>
    <xf numFmtId="166" fontId="4" fillId="0" borderId="0"/>
    <xf numFmtId="9" fontId="4" fillId="0" borderId="0" applyFont="0" applyFill="0" applyBorder="0" applyAlignment="0" applyProtection="0"/>
    <xf numFmtId="0" fontId="14" fillId="0" borderId="0"/>
    <xf numFmtId="166" fontId="4" fillId="0" borderId="0"/>
    <xf numFmtId="0" fontId="14" fillId="0" borderId="0"/>
    <xf numFmtId="0" fontId="14" fillId="0" borderId="0"/>
    <xf numFmtId="9" fontId="4" fillId="0" borderId="0" applyFont="0" applyFill="0" applyBorder="0" applyAlignment="0" applyProtection="0"/>
    <xf numFmtId="166" fontId="4" fillId="0" borderId="0"/>
    <xf numFmtId="9" fontId="4" fillId="0" borderId="0" applyFont="0" applyFill="0" applyBorder="0" applyAlignment="0" applyProtection="0"/>
    <xf numFmtId="173"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6"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4" fillId="0" borderId="0"/>
    <xf numFmtId="0" fontId="14" fillId="0" borderId="0"/>
    <xf numFmtId="166" fontId="4" fillId="0" borderId="0"/>
    <xf numFmtId="166" fontId="4" fillId="0" borderId="0"/>
    <xf numFmtId="0" fontId="14" fillId="0" borderId="0"/>
    <xf numFmtId="166" fontId="4" fillId="0" borderId="0"/>
    <xf numFmtId="173" fontId="4" fillId="0" borderId="0" applyFont="0" applyFill="0" applyBorder="0" applyAlignment="0" applyProtection="0"/>
    <xf numFmtId="166" fontId="4" fillId="0" borderId="0"/>
    <xf numFmtId="166" fontId="4" fillId="0" borderId="0"/>
    <xf numFmtId="9" fontId="4" fillId="0" borderId="0" applyFont="0" applyFill="0" applyBorder="0" applyAlignment="0" applyProtection="0"/>
    <xf numFmtId="9" fontId="4" fillId="0" borderId="0" applyFont="0" applyFill="0" applyBorder="0" applyAlignment="0" applyProtection="0"/>
    <xf numFmtId="173"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6"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4" fillId="0" borderId="0"/>
    <xf numFmtId="0" fontId="14" fillId="0" borderId="0"/>
    <xf numFmtId="166" fontId="4" fillId="0" borderId="0"/>
    <xf numFmtId="0" fontId="14" fillId="0" borderId="0"/>
    <xf numFmtId="166" fontId="4" fillId="0" borderId="0"/>
    <xf numFmtId="0" fontId="1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6" fontId="4" fillId="0" borderId="0"/>
    <xf numFmtId="166" fontId="4" fillId="0" borderId="0"/>
    <xf numFmtId="173" fontId="4" fillId="0" borderId="0" applyFont="0" applyFill="0" applyBorder="0" applyAlignment="0" applyProtection="0"/>
    <xf numFmtId="9"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6"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4" fillId="0" borderId="0" applyFont="0" applyFill="0" applyBorder="0" applyAlignment="0" applyProtection="0"/>
    <xf numFmtId="0" fontId="14" fillId="0" borderId="0"/>
    <xf numFmtId="166" fontId="4" fillId="0" borderId="0"/>
    <xf numFmtId="0" fontId="14" fillId="0" borderId="0"/>
    <xf numFmtId="166" fontId="4" fillId="0" borderId="0"/>
    <xf numFmtId="0" fontId="14" fillId="0" borderId="0"/>
    <xf numFmtId="0" fontId="4" fillId="0" borderId="0"/>
    <xf numFmtId="9" fontId="4" fillId="0" borderId="0" applyFont="0" applyFill="0" applyBorder="0" applyAlignment="0" applyProtection="0"/>
    <xf numFmtId="166" fontId="4" fillId="0" borderId="0"/>
    <xf numFmtId="166" fontId="4" fillId="0" borderId="0"/>
    <xf numFmtId="166" fontId="4" fillId="0" borderId="0"/>
    <xf numFmtId="9" fontId="4" fillId="0" borderId="0" applyFont="0" applyFill="0" applyBorder="0" applyAlignment="0" applyProtection="0"/>
    <xf numFmtId="166" fontId="4" fillId="0" borderId="0"/>
    <xf numFmtId="164" fontId="4" fillId="0" borderId="0" applyFont="0" applyFill="0" applyBorder="0" applyAlignment="0" applyProtection="0"/>
    <xf numFmtId="164" fontId="4" fillId="0" borderId="0" applyFont="0" applyFill="0" applyBorder="0" applyAlignment="0" applyProtection="0"/>
    <xf numFmtId="166"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4" fillId="0" borderId="0"/>
    <xf numFmtId="0" fontId="14" fillId="0" borderId="0"/>
    <xf numFmtId="166" fontId="4" fillId="0" borderId="0"/>
    <xf numFmtId="9" fontId="4" fillId="0" borderId="0" applyFont="0" applyFill="0" applyBorder="0" applyAlignment="0" applyProtection="0"/>
    <xf numFmtId="0" fontId="14" fillId="0" borderId="0"/>
    <xf numFmtId="166" fontId="4" fillId="0" borderId="0"/>
    <xf numFmtId="0" fontId="14" fillId="0" borderId="0"/>
    <xf numFmtId="0" fontId="14" fillId="0" borderId="0"/>
    <xf numFmtId="9" fontId="4" fillId="0" borderId="0" applyFont="0" applyFill="0" applyBorder="0" applyAlignment="0" applyProtection="0"/>
    <xf numFmtId="166" fontId="4" fillId="0" borderId="0"/>
    <xf numFmtId="9" fontId="4" fillId="0" borderId="0" applyFont="0" applyFill="0" applyBorder="0" applyAlignment="0" applyProtection="0"/>
    <xf numFmtId="173"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6"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4" fillId="0" borderId="0" applyFont="0" applyFill="0" applyBorder="0" applyAlignment="0" applyProtection="0"/>
    <xf numFmtId="0" fontId="14" fillId="0" borderId="0"/>
    <xf numFmtId="166" fontId="4" fillId="0" borderId="0"/>
    <xf numFmtId="166" fontId="4" fillId="0" borderId="0"/>
    <xf numFmtId="0" fontId="14" fillId="0" borderId="0"/>
    <xf numFmtId="0" fontId="4" fillId="0" borderId="0"/>
    <xf numFmtId="166" fontId="4" fillId="0" borderId="0"/>
    <xf numFmtId="173" fontId="4" fillId="0" borderId="0" applyFont="0" applyFill="0" applyBorder="0" applyAlignment="0" applyProtection="0"/>
    <xf numFmtId="166" fontId="4" fillId="0" borderId="0"/>
    <xf numFmtId="166" fontId="4" fillId="0" borderId="0"/>
    <xf numFmtId="9" fontId="4" fillId="0" borderId="0" applyFont="0" applyFill="0" applyBorder="0" applyAlignment="0" applyProtection="0"/>
    <xf numFmtId="166" fontId="4" fillId="0" borderId="0"/>
    <xf numFmtId="173"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6"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4" fillId="0" borderId="0" applyFont="0" applyFill="0" applyBorder="0" applyAlignment="0" applyProtection="0"/>
    <xf numFmtId="0" fontId="14" fillId="0" borderId="0"/>
    <xf numFmtId="166" fontId="4" fillId="0" borderId="0"/>
    <xf numFmtId="0" fontId="14" fillId="0" borderId="0"/>
    <xf numFmtId="166" fontId="4" fillId="0" borderId="0"/>
    <xf numFmtId="0" fontId="1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6" fontId="4" fillId="0" borderId="0"/>
    <xf numFmtId="166" fontId="4" fillId="0" borderId="0"/>
    <xf numFmtId="9" fontId="4" fillId="0" borderId="0" applyFont="0" applyFill="0" applyBorder="0" applyAlignment="0" applyProtection="0"/>
    <xf numFmtId="173"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6"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4" fillId="0" borderId="0" applyFont="0" applyFill="0" applyBorder="0" applyAlignment="0" applyProtection="0"/>
    <xf numFmtId="0" fontId="14" fillId="0" borderId="0"/>
    <xf numFmtId="166" fontId="4" fillId="0" borderId="0"/>
    <xf numFmtId="0" fontId="14" fillId="0" borderId="0"/>
    <xf numFmtId="166" fontId="4" fillId="0" borderId="0"/>
    <xf numFmtId="0" fontId="14" fillId="0" borderId="0"/>
    <xf numFmtId="0" fontId="4" fillId="0" borderId="0"/>
    <xf numFmtId="9" fontId="4" fillId="0" borderId="0" applyFont="0" applyFill="0" applyBorder="0" applyAlignment="0" applyProtection="0"/>
    <xf numFmtId="166" fontId="4" fillId="0" borderId="0"/>
    <xf numFmtId="166" fontId="4" fillId="0" borderId="0"/>
    <xf numFmtId="166" fontId="4" fillId="0" borderId="0"/>
    <xf numFmtId="9" fontId="4" fillId="0" borderId="0" applyFont="0" applyFill="0" applyBorder="0" applyAlignment="0" applyProtection="0"/>
    <xf numFmtId="173"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6"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4" fillId="0" borderId="0"/>
    <xf numFmtId="0" fontId="14" fillId="0" borderId="0"/>
    <xf numFmtId="166" fontId="4" fillId="0" borderId="0"/>
    <xf numFmtId="0" fontId="14" fillId="0" borderId="0"/>
    <xf numFmtId="166" fontId="4" fillId="0" borderId="0"/>
    <xf numFmtId="0" fontId="1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6" fontId="4" fillId="0" borderId="0"/>
    <xf numFmtId="166" fontId="4" fillId="0" borderId="0"/>
    <xf numFmtId="173" fontId="4" fillId="0" borderId="0" applyFont="0" applyFill="0" applyBorder="0" applyAlignment="0" applyProtection="0"/>
    <xf numFmtId="9"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6"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4" fillId="0" borderId="0" applyFont="0" applyFill="0" applyBorder="0" applyAlignment="0" applyProtection="0"/>
    <xf numFmtId="0" fontId="14" fillId="0" borderId="0"/>
    <xf numFmtId="166" fontId="4" fillId="0" borderId="0"/>
    <xf numFmtId="0" fontId="14" fillId="0" borderId="0"/>
    <xf numFmtId="166" fontId="4" fillId="0" borderId="0"/>
    <xf numFmtId="0" fontId="14" fillId="0" borderId="0"/>
    <xf numFmtId="0" fontId="4" fillId="0" borderId="0"/>
    <xf numFmtId="9" fontId="4" fillId="0" borderId="0" applyFont="0" applyFill="0" applyBorder="0" applyAlignment="0" applyProtection="0"/>
    <xf numFmtId="166" fontId="4" fillId="0" borderId="0"/>
    <xf numFmtId="166" fontId="4" fillId="0" borderId="0"/>
    <xf numFmtId="166" fontId="4" fillId="0" borderId="0"/>
    <xf numFmtId="9" fontId="4" fillId="0" borderId="0" applyFont="0" applyFill="0" applyBorder="0" applyAlignment="0" applyProtection="0"/>
    <xf numFmtId="166" fontId="4" fillId="0" borderId="0"/>
    <xf numFmtId="164" fontId="4" fillId="0" borderId="0" applyFont="0" applyFill="0" applyBorder="0" applyAlignment="0" applyProtection="0"/>
    <xf numFmtId="164" fontId="4" fillId="0" borderId="0" applyFont="0" applyFill="0" applyBorder="0" applyAlignment="0" applyProtection="0"/>
    <xf numFmtId="166"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4" fillId="0" borderId="0"/>
    <xf numFmtId="0" fontId="14" fillId="0" borderId="0"/>
    <xf numFmtId="166" fontId="4" fillId="0" borderId="0"/>
    <xf numFmtId="0" fontId="14" fillId="0" borderId="0"/>
    <xf numFmtId="166" fontId="4" fillId="0" borderId="0"/>
    <xf numFmtId="166" fontId="4" fillId="0" borderId="0"/>
    <xf numFmtId="9" fontId="4" fillId="0" borderId="0" applyFont="0" applyFill="0" applyBorder="0" applyAlignment="0" applyProtection="0"/>
    <xf numFmtId="166" fontId="4" fillId="0" borderId="0"/>
    <xf numFmtId="9" fontId="4" fillId="0" borderId="0" applyFont="0" applyFill="0" applyBorder="0" applyAlignment="0" applyProtection="0"/>
    <xf numFmtId="173"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6"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4" fillId="0" borderId="0" applyFont="0" applyFill="0" applyBorder="0" applyAlignment="0" applyProtection="0"/>
    <xf numFmtId="0" fontId="14" fillId="0" borderId="0"/>
    <xf numFmtId="166" fontId="4" fillId="0" borderId="0"/>
    <xf numFmtId="166" fontId="4" fillId="0" borderId="0"/>
    <xf numFmtId="0" fontId="14" fillId="0" borderId="0"/>
    <xf numFmtId="0" fontId="4" fillId="0" borderId="0"/>
    <xf numFmtId="0" fontId="4" fillId="0" borderId="0"/>
    <xf numFmtId="166" fontId="4" fillId="0" borderId="0"/>
    <xf numFmtId="173" fontId="4" fillId="0" borderId="0" applyFont="0" applyFill="0" applyBorder="0" applyAlignment="0" applyProtection="0"/>
    <xf numFmtId="166" fontId="4" fillId="0" borderId="0"/>
    <xf numFmtId="166" fontId="4" fillId="0" borderId="0"/>
    <xf numFmtId="9" fontId="4" fillId="0" borderId="0" applyFont="0" applyFill="0" applyBorder="0" applyAlignment="0" applyProtection="0"/>
    <xf numFmtId="166" fontId="4" fillId="0" borderId="0"/>
    <xf numFmtId="173"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6"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4" fillId="0" borderId="0" applyFont="0" applyFill="0" applyBorder="0" applyAlignment="0" applyProtection="0"/>
    <xf numFmtId="0" fontId="14" fillId="0" borderId="0"/>
    <xf numFmtId="166" fontId="4" fillId="0" borderId="0"/>
    <xf numFmtId="0" fontId="14" fillId="0" borderId="0"/>
    <xf numFmtId="166" fontId="4" fillId="0" borderId="0"/>
    <xf numFmtId="0" fontId="1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6" fontId="4" fillId="0" borderId="0"/>
    <xf numFmtId="166" fontId="4" fillId="0" borderId="0"/>
    <xf numFmtId="9" fontId="4" fillId="0" borderId="0" applyFont="0" applyFill="0" applyBorder="0" applyAlignment="0" applyProtection="0"/>
    <xf numFmtId="173"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6"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4" fillId="0" borderId="0"/>
    <xf numFmtId="0" fontId="14" fillId="0" borderId="0"/>
    <xf numFmtId="166" fontId="4" fillId="0" borderId="0"/>
    <xf numFmtId="0" fontId="14" fillId="0" borderId="0"/>
    <xf numFmtId="166" fontId="4" fillId="0" borderId="0"/>
    <xf numFmtId="0" fontId="14" fillId="0" borderId="0"/>
    <xf numFmtId="9" fontId="4" fillId="0" borderId="0" applyFont="0" applyFill="0" applyBorder="0" applyAlignment="0" applyProtection="0"/>
    <xf numFmtId="9" fontId="4" fillId="0" borderId="0" applyFont="0" applyFill="0" applyBorder="0" applyAlignment="0" applyProtection="0"/>
    <xf numFmtId="166" fontId="4" fillId="0" borderId="0"/>
    <xf numFmtId="166" fontId="4" fillId="0" borderId="0"/>
    <xf numFmtId="9" fontId="4" fillId="0" borderId="0" applyFont="0" applyFill="0" applyBorder="0" applyAlignment="0" applyProtection="0"/>
    <xf numFmtId="173"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6"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3" fontId="4" fillId="0" borderId="0" applyFont="0" applyFill="0" applyBorder="0" applyAlignment="0" applyProtection="0"/>
    <xf numFmtId="0" fontId="14" fillId="0" borderId="0"/>
    <xf numFmtId="166" fontId="4" fillId="0" borderId="0"/>
    <xf numFmtId="0" fontId="14" fillId="0" borderId="0"/>
    <xf numFmtId="166" fontId="4" fillId="0" borderId="0"/>
    <xf numFmtId="0" fontId="14" fillId="0" borderId="0"/>
    <xf numFmtId="0" fontId="14" fillId="0" borderId="0"/>
    <xf numFmtId="9" fontId="4" fillId="0" borderId="0" applyFont="0" applyFill="0" applyBorder="0" applyAlignment="0" applyProtection="0"/>
    <xf numFmtId="166" fontId="4" fillId="0" borderId="0"/>
    <xf numFmtId="166" fontId="4" fillId="0" borderId="0"/>
    <xf numFmtId="166" fontId="4" fillId="0" borderId="0"/>
    <xf numFmtId="9" fontId="4" fillId="0" borderId="0" applyFont="0" applyFill="0" applyBorder="0" applyAlignment="0" applyProtection="0"/>
    <xf numFmtId="9"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6"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4" fillId="0" borderId="0"/>
    <xf numFmtId="0" fontId="14" fillId="0" borderId="0"/>
    <xf numFmtId="166" fontId="4" fillId="0" borderId="0"/>
    <xf numFmtId="0" fontId="14" fillId="0" borderId="0"/>
    <xf numFmtId="166" fontId="4" fillId="0" borderId="0"/>
    <xf numFmtId="0" fontId="1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6" fontId="4" fillId="0" borderId="0"/>
    <xf numFmtId="166" fontId="4" fillId="0" borderId="0"/>
    <xf numFmtId="9" fontId="4" fillId="0" borderId="0" applyFont="0" applyFill="0" applyBorder="0" applyAlignment="0" applyProtection="0"/>
    <xf numFmtId="9"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6"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3" fontId="4" fillId="0" borderId="0" applyFont="0" applyFill="0" applyBorder="0" applyAlignment="0" applyProtection="0"/>
    <xf numFmtId="0" fontId="14" fillId="0" borderId="0"/>
    <xf numFmtId="166" fontId="4" fillId="0" borderId="0"/>
    <xf numFmtId="0" fontId="14" fillId="0" borderId="0"/>
    <xf numFmtId="0" fontId="14" fillId="0" borderId="0"/>
    <xf numFmtId="166" fontId="4" fillId="0" borderId="0"/>
    <xf numFmtId="166" fontId="4" fillId="0" borderId="0"/>
    <xf numFmtId="164" fontId="4" fillId="0" borderId="0" applyFont="0" applyFill="0" applyBorder="0" applyAlignment="0" applyProtection="0"/>
    <xf numFmtId="164" fontId="4" fillId="0" borderId="0" applyFont="0" applyFill="0" applyBorder="0" applyAlignment="0" applyProtection="0"/>
    <xf numFmtId="166"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3" fontId="4" fillId="0" borderId="0" applyFont="0" applyFill="0" applyBorder="0" applyAlignment="0" applyProtection="0"/>
    <xf numFmtId="0" fontId="14" fillId="0" borderId="0"/>
    <xf numFmtId="166" fontId="4" fillId="0" borderId="0"/>
    <xf numFmtId="0" fontId="14" fillId="0" borderId="0"/>
    <xf numFmtId="0" fontId="4" fillId="0" borderId="0"/>
    <xf numFmtId="0" fontId="4" fillId="0" borderId="0"/>
    <xf numFmtId="166" fontId="4" fillId="0" borderId="0"/>
    <xf numFmtId="166" fontId="4" fillId="0" borderId="0"/>
    <xf numFmtId="166"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6" fontId="4" fillId="0" borderId="0"/>
    <xf numFmtId="173"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6"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4" fillId="0" borderId="0" applyFont="0" applyFill="0" applyBorder="0" applyAlignment="0" applyProtection="0"/>
    <xf numFmtId="0" fontId="14" fillId="0" borderId="0"/>
    <xf numFmtId="166" fontId="4" fillId="0" borderId="0"/>
    <xf numFmtId="0" fontId="14" fillId="0" borderId="0"/>
    <xf numFmtId="166" fontId="4" fillId="0" borderId="0"/>
    <xf numFmtId="0" fontId="1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6" fontId="4" fillId="0" borderId="0"/>
    <xf numFmtId="166" fontId="4" fillId="0" borderId="0"/>
    <xf numFmtId="9" fontId="4" fillId="0" borderId="0" applyFont="0" applyFill="0" applyBorder="0" applyAlignment="0" applyProtection="0"/>
    <xf numFmtId="173"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6"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4" fillId="0" borderId="0" applyFont="0" applyFill="0" applyBorder="0" applyAlignment="0" applyProtection="0"/>
    <xf numFmtId="0" fontId="14" fillId="0" borderId="0"/>
    <xf numFmtId="166" fontId="4" fillId="0" borderId="0"/>
    <xf numFmtId="0" fontId="14" fillId="0" borderId="0"/>
    <xf numFmtId="166" fontId="4" fillId="0" borderId="0"/>
    <xf numFmtId="0" fontId="14" fillId="0" borderId="0"/>
    <xf numFmtId="0" fontId="4" fillId="0" borderId="0"/>
    <xf numFmtId="9" fontId="4" fillId="0" borderId="0" applyFont="0" applyFill="0" applyBorder="0" applyAlignment="0" applyProtection="0"/>
    <xf numFmtId="166" fontId="4" fillId="0" borderId="0"/>
    <xf numFmtId="166" fontId="4" fillId="0" borderId="0"/>
    <xf numFmtId="166" fontId="4" fillId="0" borderId="0"/>
    <xf numFmtId="9" fontId="4" fillId="0" borderId="0" applyFont="0" applyFill="0" applyBorder="0" applyAlignment="0" applyProtection="0"/>
    <xf numFmtId="173"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6"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4" fillId="0" borderId="0"/>
    <xf numFmtId="0" fontId="14" fillId="0" borderId="0"/>
    <xf numFmtId="166" fontId="4" fillId="0" borderId="0"/>
    <xf numFmtId="0" fontId="14" fillId="0" borderId="0"/>
    <xf numFmtId="166" fontId="4" fillId="0" borderId="0"/>
    <xf numFmtId="0" fontId="1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6" fontId="4" fillId="0" borderId="0"/>
    <xf numFmtId="166" fontId="4" fillId="0" borderId="0"/>
    <xf numFmtId="173" fontId="4" fillId="0" borderId="0" applyFont="0" applyFill="0" applyBorder="0" applyAlignment="0" applyProtection="0"/>
    <xf numFmtId="9"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6"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4" fillId="0" borderId="0" applyFont="0" applyFill="0" applyBorder="0" applyAlignment="0" applyProtection="0"/>
    <xf numFmtId="0" fontId="14" fillId="0" borderId="0"/>
    <xf numFmtId="166" fontId="4" fillId="0" borderId="0"/>
    <xf numFmtId="0" fontId="14" fillId="0" borderId="0"/>
    <xf numFmtId="166" fontId="4" fillId="0" borderId="0"/>
    <xf numFmtId="0" fontId="14" fillId="0" borderId="0"/>
    <xf numFmtId="0" fontId="4" fillId="0" borderId="0"/>
    <xf numFmtId="9" fontId="4" fillId="0" borderId="0" applyFont="0" applyFill="0" applyBorder="0" applyAlignment="0" applyProtection="0"/>
    <xf numFmtId="166" fontId="4" fillId="0" borderId="0"/>
    <xf numFmtId="166" fontId="4" fillId="0" borderId="0"/>
    <xf numFmtId="166" fontId="4" fillId="0" borderId="0"/>
    <xf numFmtId="9" fontId="4" fillId="0" borderId="0" applyFont="0" applyFill="0" applyBorder="0" applyAlignment="0" applyProtection="0"/>
    <xf numFmtId="166" fontId="4" fillId="0" borderId="0"/>
    <xf numFmtId="164" fontId="4" fillId="0" borderId="0" applyFont="0" applyFill="0" applyBorder="0" applyAlignment="0" applyProtection="0"/>
    <xf numFmtId="164" fontId="4" fillId="0" borderId="0" applyFont="0" applyFill="0" applyBorder="0" applyAlignment="0" applyProtection="0"/>
    <xf numFmtId="166"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4" fillId="0" borderId="0"/>
    <xf numFmtId="0" fontId="14" fillId="0" borderId="0"/>
    <xf numFmtId="166" fontId="4" fillId="0" borderId="0"/>
    <xf numFmtId="0" fontId="14" fillId="0" borderId="0"/>
    <xf numFmtId="166" fontId="4" fillId="0" borderId="0"/>
    <xf numFmtId="9" fontId="4" fillId="0" borderId="0" applyFont="0" applyFill="0" applyBorder="0" applyAlignment="0" applyProtection="0"/>
    <xf numFmtId="166" fontId="4" fillId="0" borderId="0"/>
    <xf numFmtId="9" fontId="4" fillId="0" borderId="0" applyFont="0" applyFill="0" applyBorder="0" applyAlignment="0" applyProtection="0"/>
    <xf numFmtId="173"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6"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4" fillId="0" borderId="0" applyFont="0" applyFill="0" applyBorder="0" applyAlignment="0" applyProtection="0"/>
    <xf numFmtId="0" fontId="14" fillId="0" borderId="0"/>
    <xf numFmtId="166" fontId="4" fillId="0" borderId="0"/>
    <xf numFmtId="166" fontId="4" fillId="0" borderId="0"/>
    <xf numFmtId="0" fontId="14" fillId="0" borderId="0"/>
    <xf numFmtId="0" fontId="4" fillId="0" borderId="0"/>
    <xf numFmtId="166" fontId="4" fillId="0" borderId="0"/>
    <xf numFmtId="173" fontId="4" fillId="0" borderId="0" applyFont="0" applyFill="0" applyBorder="0" applyAlignment="0" applyProtection="0"/>
    <xf numFmtId="166" fontId="4" fillId="0" borderId="0"/>
    <xf numFmtId="166" fontId="4" fillId="0" borderId="0"/>
    <xf numFmtId="9" fontId="4" fillId="0" borderId="0" applyFont="0" applyFill="0" applyBorder="0" applyAlignment="0" applyProtection="0"/>
    <xf numFmtId="166" fontId="4" fillId="0" borderId="0"/>
    <xf numFmtId="173"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6"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4" fillId="0" borderId="0" applyFont="0" applyFill="0" applyBorder="0" applyAlignment="0" applyProtection="0"/>
    <xf numFmtId="0" fontId="14" fillId="0" borderId="0"/>
    <xf numFmtId="166" fontId="4" fillId="0" borderId="0"/>
    <xf numFmtId="0" fontId="14" fillId="0" borderId="0"/>
    <xf numFmtId="166" fontId="4" fillId="0" borderId="0"/>
    <xf numFmtId="0" fontId="1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6" fontId="4" fillId="0" borderId="0"/>
    <xf numFmtId="166" fontId="4" fillId="0" borderId="0"/>
    <xf numFmtId="166" fontId="4" fillId="0" borderId="0"/>
    <xf numFmtId="173"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6"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4" fillId="0" borderId="0" applyFont="0" applyFill="0" applyBorder="0" applyAlignment="0" applyProtection="0"/>
    <xf numFmtId="0" fontId="14" fillId="0" borderId="0"/>
    <xf numFmtId="166" fontId="4" fillId="0" borderId="0"/>
    <xf numFmtId="0" fontId="14" fillId="0" borderId="0"/>
    <xf numFmtId="166" fontId="4" fillId="0" borderId="0"/>
    <xf numFmtId="0" fontId="1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6" fontId="4" fillId="0" borderId="0"/>
    <xf numFmtId="166" fontId="4" fillId="0" borderId="0"/>
    <xf numFmtId="166" fontId="4" fillId="0" borderId="0"/>
    <xf numFmtId="173"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6"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4" fillId="0" borderId="0" applyFont="0" applyFill="0" applyBorder="0" applyAlignment="0" applyProtection="0"/>
    <xf numFmtId="0" fontId="14" fillId="0" borderId="0"/>
    <xf numFmtId="166" fontId="4" fillId="0" borderId="0"/>
    <xf numFmtId="0" fontId="14" fillId="0" borderId="0"/>
    <xf numFmtId="166" fontId="4" fillId="0" borderId="0"/>
    <xf numFmtId="0" fontId="14" fillId="0" borderId="0"/>
    <xf numFmtId="9" fontId="4" fillId="0" borderId="0" applyFont="0" applyFill="0" applyBorder="0" applyAlignment="0" applyProtection="0"/>
    <xf numFmtId="9" fontId="4" fillId="0" borderId="0" applyFont="0" applyFill="0" applyBorder="0" applyAlignment="0" applyProtection="0"/>
    <xf numFmtId="166" fontId="4" fillId="0" borderId="0"/>
    <xf numFmtId="166" fontId="4" fillId="0" borderId="0"/>
    <xf numFmtId="166" fontId="4" fillId="0" borderId="0"/>
    <xf numFmtId="173"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6"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4" fillId="0" borderId="0" applyFont="0" applyFill="0" applyBorder="0" applyAlignment="0" applyProtection="0"/>
    <xf numFmtId="0" fontId="14" fillId="0" borderId="0"/>
    <xf numFmtId="166" fontId="4" fillId="0" borderId="0"/>
    <xf numFmtId="0" fontId="14" fillId="0" borderId="0"/>
    <xf numFmtId="166" fontId="4" fillId="0" borderId="0"/>
    <xf numFmtId="0" fontId="14" fillId="0" borderId="0"/>
    <xf numFmtId="9" fontId="4" fillId="0" borderId="0" applyFont="0" applyFill="0" applyBorder="0" applyAlignment="0" applyProtection="0"/>
    <xf numFmtId="9" fontId="4" fillId="0" borderId="0" applyFont="0" applyFill="0" applyBorder="0" applyAlignment="0" applyProtection="0"/>
    <xf numFmtId="166" fontId="4" fillId="0" borderId="0"/>
    <xf numFmtId="166" fontId="4" fillId="0" borderId="0"/>
    <xf numFmtId="173"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6"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4" fillId="0" borderId="0"/>
    <xf numFmtId="166" fontId="4" fillId="0" borderId="0"/>
    <xf numFmtId="0" fontId="14" fillId="0" borderId="0"/>
    <xf numFmtId="166" fontId="4" fillId="0" borderId="0"/>
    <xf numFmtId="0" fontId="14" fillId="0" borderId="0"/>
    <xf numFmtId="9" fontId="4" fillId="0" borderId="0" applyFont="0" applyFill="0" applyBorder="0" applyAlignment="0" applyProtection="0"/>
    <xf numFmtId="166" fontId="4" fillId="0" borderId="0"/>
    <xf numFmtId="166" fontId="4" fillId="0" borderId="0"/>
    <xf numFmtId="173"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6"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4" fillId="0" borderId="0"/>
    <xf numFmtId="166" fontId="4" fillId="0" borderId="0"/>
    <xf numFmtId="0" fontId="14" fillId="0" borderId="0"/>
    <xf numFmtId="166" fontId="4" fillId="0" borderId="0"/>
    <xf numFmtId="0" fontId="14" fillId="0" borderId="0"/>
    <xf numFmtId="9" fontId="4" fillId="0" borderId="0" applyFont="0" applyFill="0" applyBorder="0" applyAlignment="0" applyProtection="0"/>
    <xf numFmtId="166" fontId="4" fillId="0" borderId="0"/>
    <xf numFmtId="166" fontId="4" fillId="0" borderId="0"/>
    <xf numFmtId="164" fontId="4" fillId="0" borderId="0" applyFont="0" applyFill="0" applyBorder="0" applyAlignment="0" applyProtection="0"/>
    <xf numFmtId="164" fontId="4" fillId="0" borderId="0" applyFont="0" applyFill="0" applyBorder="0" applyAlignment="0" applyProtection="0"/>
    <xf numFmtId="166"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4" fillId="0" borderId="0"/>
    <xf numFmtId="166" fontId="4" fillId="0" borderId="0"/>
    <xf numFmtId="0" fontId="14" fillId="0" borderId="0"/>
    <xf numFmtId="166" fontId="4" fillId="0" borderId="0"/>
    <xf numFmtId="0" fontId="14" fillId="0" borderId="0"/>
    <xf numFmtId="9" fontId="4" fillId="0" borderId="0" applyFont="0" applyFill="0" applyBorder="0" applyAlignment="0" applyProtection="0"/>
    <xf numFmtId="166" fontId="4" fillId="0" borderId="0"/>
    <xf numFmtId="166" fontId="4" fillId="0" borderId="0"/>
    <xf numFmtId="164" fontId="4" fillId="0" borderId="0" applyFont="0" applyFill="0" applyBorder="0" applyAlignment="0" applyProtection="0"/>
    <xf numFmtId="164" fontId="4" fillId="0" borderId="0" applyFont="0" applyFill="0" applyBorder="0" applyAlignment="0" applyProtection="0"/>
    <xf numFmtId="166"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4" fillId="0" borderId="0"/>
    <xf numFmtId="166" fontId="4" fillId="0" borderId="0"/>
    <xf numFmtId="166"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4" fillId="0" borderId="0"/>
    <xf numFmtId="166" fontId="4" fillId="0" borderId="0"/>
    <xf numFmtId="166"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4" fillId="0" borderId="0"/>
    <xf numFmtId="0" fontId="16" fillId="0" borderId="0" applyNumberFormat="0" applyFill="0" applyBorder="0" applyAlignment="0" applyProtection="0">
      <alignment vertical="top"/>
      <protection locked="0"/>
    </xf>
  </cellStyleXfs>
  <cellXfs count="1336">
    <xf numFmtId="166" fontId="0" fillId="0" borderId="0" xfId="0"/>
    <xf numFmtId="0" fontId="0" fillId="0" borderId="0" xfId="0" applyNumberFormat="1"/>
    <xf numFmtId="2" fontId="0" fillId="0" borderId="0" xfId="0" applyNumberFormat="1"/>
    <xf numFmtId="2" fontId="0" fillId="0" borderId="0" xfId="0" applyNumberFormat="1" applyAlignment="1">
      <alignment wrapText="1"/>
    </xf>
    <xf numFmtId="166" fontId="8" fillId="0" borderId="1" xfId="0" applyFont="1" applyBorder="1"/>
    <xf numFmtId="167" fontId="8" fillId="0" borderId="5" xfId="50" applyFont="1" applyBorder="1"/>
    <xf numFmtId="167" fontId="8" fillId="0" borderId="0" xfId="50" applyFont="1"/>
    <xf numFmtId="166" fontId="10" fillId="0" borderId="1" xfId="0" applyFont="1" applyBorder="1"/>
    <xf numFmtId="49" fontId="10" fillId="0" borderId="1" xfId="0" applyNumberFormat="1" applyFont="1" applyBorder="1" applyAlignment="1">
      <alignment horizontal="left"/>
    </xf>
    <xf numFmtId="49" fontId="10" fillId="0" borderId="1" xfId="0" applyNumberFormat="1" applyFont="1" applyBorder="1" applyAlignment="1">
      <alignment horizontal="left" wrapText="1"/>
    </xf>
    <xf numFmtId="166" fontId="10" fillId="0" borderId="13" xfId="0" applyFont="1" applyBorder="1" applyAlignment="1">
      <alignment horizontal="center"/>
    </xf>
    <xf numFmtId="166" fontId="10" fillId="0" borderId="14" xfId="0" applyFont="1" applyBorder="1" applyAlignment="1">
      <alignment horizontal="center"/>
    </xf>
    <xf numFmtId="49" fontId="10" fillId="0" borderId="1" xfId="0" applyNumberFormat="1" applyFont="1" applyBorder="1"/>
    <xf numFmtId="166" fontId="19" fillId="0" borderId="1" xfId="0" applyFont="1" applyBorder="1" applyAlignment="1">
      <alignment horizontal="left" indent="1"/>
    </xf>
    <xf numFmtId="0" fontId="10" fillId="0" borderId="5" xfId="51" applyFont="1" applyBorder="1" applyAlignment="1">
      <alignment horizontal="center"/>
    </xf>
    <xf numFmtId="166" fontId="8" fillId="0" borderId="1" xfId="0" applyFont="1" applyBorder="1" applyAlignment="1">
      <alignment horizontal="left"/>
    </xf>
    <xf numFmtId="171" fontId="8" fillId="0" borderId="1" xfId="0" applyNumberFormat="1" applyFont="1" applyBorder="1" applyAlignment="1">
      <alignment horizontal="left"/>
    </xf>
    <xf numFmtId="49" fontId="8" fillId="0" borderId="1" xfId="0" applyNumberFormat="1" applyFont="1" applyBorder="1" applyAlignment="1">
      <alignment wrapText="1"/>
    </xf>
    <xf numFmtId="166" fontId="8" fillId="0" borderId="1" xfId="0" applyFont="1" applyBorder="1" applyAlignment="1">
      <alignment wrapText="1"/>
    </xf>
    <xf numFmtId="49" fontId="8" fillId="0" borderId="1" xfId="0" applyNumberFormat="1" applyFont="1" applyBorder="1" applyAlignment="1">
      <alignment horizontal="left"/>
    </xf>
    <xf numFmtId="166" fontId="10" fillId="0" borderId="1" xfId="0" applyFont="1" applyBorder="1" applyAlignment="1">
      <alignment horizontal="right"/>
    </xf>
    <xf numFmtId="49" fontId="8" fillId="0" borderId="1" xfId="0" applyNumberFormat="1" applyFont="1" applyBorder="1" applyAlignment="1">
      <alignment horizontal="left" wrapText="1"/>
    </xf>
    <xf numFmtId="166" fontId="8" fillId="0" borderId="1" xfId="0" applyFont="1" applyBorder="1" applyAlignment="1">
      <alignment horizontal="left" wrapText="1"/>
    </xf>
    <xf numFmtId="166" fontId="10" fillId="0" borderId="9" xfId="0" applyFont="1" applyBorder="1" applyAlignment="1">
      <alignment horizontal="right"/>
    </xf>
    <xf numFmtId="49" fontId="10" fillId="0" borderId="14" xfId="0" applyNumberFormat="1" applyFont="1" applyBorder="1" applyAlignment="1">
      <alignment horizontal="left"/>
    </xf>
    <xf numFmtId="175" fontId="10" fillId="0" borderId="14" xfId="0" applyNumberFormat="1" applyFont="1" applyBorder="1" applyAlignment="1">
      <alignment horizontal="center" wrapText="1"/>
    </xf>
    <xf numFmtId="166" fontId="10" fillId="0" borderId="15" xfId="0" applyFont="1" applyBorder="1" applyAlignment="1">
      <alignment horizontal="right"/>
    </xf>
    <xf numFmtId="1" fontId="10" fillId="0" borderId="13" xfId="0" applyNumberFormat="1" applyFont="1" applyBorder="1" applyAlignment="1">
      <alignment horizontal="center" vertical="center"/>
    </xf>
    <xf numFmtId="49" fontId="10" fillId="0" borderId="8" xfId="0" applyNumberFormat="1" applyFont="1" applyBorder="1" applyAlignment="1">
      <alignment horizontal="left"/>
    </xf>
    <xf numFmtId="49" fontId="19" fillId="0" borderId="1" xfId="0" applyNumberFormat="1" applyFont="1" applyBorder="1" applyAlignment="1">
      <alignment horizontal="left"/>
    </xf>
    <xf numFmtId="49" fontId="20" fillId="0" borderId="1" xfId="0" applyNumberFormat="1" applyFont="1" applyBorder="1" applyAlignment="1">
      <alignment horizontal="left"/>
    </xf>
    <xf numFmtId="166" fontId="8" fillId="0" borderId="0" xfId="0" applyFont="1"/>
    <xf numFmtId="166" fontId="8" fillId="0" borderId="1" xfId="0" applyFont="1" applyBorder="1" applyAlignment="1">
      <alignment horizontal="left" indent="1"/>
    </xf>
    <xf numFmtId="1" fontId="0" fillId="0" borderId="0" xfId="0" applyNumberFormat="1"/>
    <xf numFmtId="1" fontId="8" fillId="0" borderId="1" xfId="55" applyNumberFormat="1" applyFont="1" applyBorder="1" applyAlignment="1">
      <alignment horizontal="center"/>
    </xf>
    <xf numFmtId="166" fontId="10" fillId="0" borderId="1" xfId="54" applyNumberFormat="1" applyFont="1" applyBorder="1" applyAlignment="1">
      <alignment horizontal="center"/>
    </xf>
    <xf numFmtId="166" fontId="10" fillId="0" borderId="0" xfId="54" applyNumberFormat="1" applyFont="1" applyAlignment="1">
      <alignment horizontal="center"/>
    </xf>
    <xf numFmtId="166" fontId="10" fillId="0" borderId="3" xfId="54" applyNumberFormat="1" applyFont="1" applyBorder="1" applyAlignment="1">
      <alignment horizontal="center"/>
    </xf>
    <xf numFmtId="166" fontId="10" fillId="0" borderId="1" xfId="54" applyNumberFormat="1" applyFont="1" applyBorder="1"/>
    <xf numFmtId="166" fontId="10" fillId="0" borderId="9" xfId="54" applyNumberFormat="1" applyFont="1" applyBorder="1"/>
    <xf numFmtId="166" fontId="10" fillId="0" borderId="12" xfId="54" applyNumberFormat="1" applyFont="1" applyBorder="1"/>
    <xf numFmtId="166" fontId="10" fillId="0" borderId="4" xfId="54" applyNumberFormat="1" applyFont="1" applyBorder="1"/>
    <xf numFmtId="166" fontId="10" fillId="0" borderId="8" xfId="54" applyNumberFormat="1" applyFont="1" applyBorder="1" applyAlignment="1">
      <alignment horizontal="center"/>
    </xf>
    <xf numFmtId="0" fontId="8" fillId="0" borderId="1" xfId="0" applyNumberFormat="1" applyFont="1" applyBorder="1" applyAlignment="1">
      <alignment horizontal="left" indent="1"/>
    </xf>
    <xf numFmtId="179" fontId="8" fillId="0" borderId="5" xfId="0" applyNumberFormat="1" applyFont="1" applyBorder="1"/>
    <xf numFmtId="179" fontId="8" fillId="0" borderId="1" xfId="0" applyNumberFormat="1" applyFont="1" applyBorder="1"/>
    <xf numFmtId="179" fontId="8" fillId="0" borderId="1" xfId="0" applyNumberFormat="1" applyFont="1" applyBorder="1" applyAlignment="1">
      <alignment wrapText="1"/>
    </xf>
    <xf numFmtId="179" fontId="8" fillId="0" borderId="1" xfId="0" applyNumberFormat="1" applyFont="1" applyBorder="1" applyAlignment="1">
      <alignment horizontal="right" wrapText="1"/>
    </xf>
    <xf numFmtId="179" fontId="8" fillId="0" borderId="1" xfId="0" applyNumberFormat="1" applyFont="1" applyBorder="1" applyAlignment="1">
      <alignment horizontal="right"/>
    </xf>
    <xf numFmtId="179" fontId="8" fillId="0" borderId="3" xfId="0" applyNumberFormat="1" applyFont="1" applyBorder="1" applyAlignment="1">
      <alignment horizontal="right" wrapText="1"/>
    </xf>
    <xf numFmtId="179" fontId="10" fillId="0" borderId="5" xfId="0" applyNumberFormat="1" applyFont="1" applyBorder="1" applyAlignment="1">
      <alignment horizontal="center" vertical="center"/>
    </xf>
    <xf numFmtId="179" fontId="10" fillId="0" borderId="1" xfId="0" applyNumberFormat="1" applyFont="1" applyBorder="1" applyAlignment="1">
      <alignment horizontal="center"/>
    </xf>
    <xf numFmtId="179" fontId="10" fillId="0" borderId="5" xfId="0" applyNumberFormat="1" applyFont="1" applyBorder="1" applyAlignment="1">
      <alignment horizontal="center" wrapText="1"/>
    </xf>
    <xf numFmtId="179" fontId="8" fillId="0" borderId="0" xfId="0" applyNumberFormat="1" applyFont="1" applyAlignment="1">
      <alignment horizontal="right" wrapText="1"/>
    </xf>
    <xf numFmtId="179" fontId="10" fillId="0" borderId="15" xfId="0" applyNumberFormat="1" applyFont="1" applyBorder="1" applyAlignment="1">
      <alignment horizontal="center" wrapText="1"/>
    </xf>
    <xf numFmtId="179" fontId="10" fillId="0" borderId="0" xfId="0" applyNumberFormat="1" applyFont="1" applyAlignment="1">
      <alignment horizontal="center" wrapText="1"/>
    </xf>
    <xf numFmtId="179" fontId="10" fillId="0" borderId="0" xfId="0" applyNumberFormat="1" applyFont="1" applyAlignment="1">
      <alignment horizontal="right"/>
    </xf>
    <xf numFmtId="179" fontId="8" fillId="0" borderId="1" xfId="1" applyNumberFormat="1" applyFont="1" applyFill="1" applyBorder="1"/>
    <xf numFmtId="179" fontId="8" fillId="0" borderId="0" xfId="1" applyNumberFormat="1" applyFont="1" applyFill="1" applyBorder="1"/>
    <xf numFmtId="179" fontId="10" fillId="0" borderId="1" xfId="0" applyNumberFormat="1" applyFont="1" applyBorder="1"/>
    <xf numFmtId="39" fontId="6" fillId="0" borderId="1" xfId="0" applyNumberFormat="1" applyFont="1" applyBorder="1" applyAlignment="1">
      <alignment vertical="center" wrapText="1"/>
    </xf>
    <xf numFmtId="179" fontId="8" fillId="0" borderId="0" xfId="0" applyNumberFormat="1" applyFont="1"/>
    <xf numFmtId="179" fontId="8" fillId="0" borderId="9" xfId="0" applyNumberFormat="1" applyFont="1" applyBorder="1"/>
    <xf numFmtId="185" fontId="8" fillId="0" borderId="1" xfId="0" applyNumberFormat="1" applyFont="1" applyBorder="1"/>
    <xf numFmtId="167" fontId="10" fillId="0" borderId="5" xfId="50" applyFont="1" applyBorder="1"/>
    <xf numFmtId="166" fontId="8" fillId="0" borderId="0" xfId="50" applyNumberFormat="1" applyFont="1"/>
    <xf numFmtId="182" fontId="8" fillId="0" borderId="0" xfId="53" applyNumberFormat="1" applyFont="1"/>
    <xf numFmtId="182" fontId="8" fillId="0" borderId="3" xfId="53" applyNumberFormat="1" applyFont="1" applyBorder="1"/>
    <xf numFmtId="167" fontId="8" fillId="0" borderId="0" xfId="53" applyNumberFormat="1" applyFont="1"/>
    <xf numFmtId="167" fontId="8" fillId="0" borderId="3" xfId="53" applyNumberFormat="1" applyFont="1" applyBorder="1"/>
    <xf numFmtId="2" fontId="10" fillId="0" borderId="2" xfId="53" applyNumberFormat="1" applyFont="1" applyBorder="1"/>
    <xf numFmtId="167" fontId="10" fillId="0" borderId="16" xfId="50" applyFont="1" applyBorder="1" applyAlignment="1">
      <alignment horizontal="center"/>
    </xf>
    <xf numFmtId="168" fontId="10" fillId="0" borderId="0" xfId="50" applyNumberFormat="1" applyFont="1" applyAlignment="1">
      <alignment horizontal="center"/>
    </xf>
    <xf numFmtId="167" fontId="10" fillId="0" borderId="17" xfId="50" applyFont="1" applyBorder="1"/>
    <xf numFmtId="167" fontId="10" fillId="0" borderId="18" xfId="50" applyFont="1" applyBorder="1"/>
    <xf numFmtId="168" fontId="10" fillId="0" borderId="14" xfId="50" applyNumberFormat="1" applyFont="1" applyBorder="1" applyAlignment="1">
      <alignment horizontal="center"/>
    </xf>
    <xf numFmtId="168" fontId="10" fillId="0" borderId="19" xfId="50" applyNumberFormat="1" applyFont="1" applyBorder="1" applyAlignment="1">
      <alignment horizontal="center"/>
    </xf>
    <xf numFmtId="167" fontId="10" fillId="0" borderId="16" xfId="50" applyFont="1" applyBorder="1"/>
    <xf numFmtId="168" fontId="8" fillId="0" borderId="1" xfId="50" applyNumberFormat="1" applyFont="1" applyBorder="1"/>
    <xf numFmtId="168" fontId="8" fillId="0" borderId="20" xfId="50" applyNumberFormat="1" applyFont="1" applyBorder="1"/>
    <xf numFmtId="168" fontId="8" fillId="0" borderId="1" xfId="50" applyNumberFormat="1" applyFont="1" applyBorder="1" applyAlignment="1">
      <alignment horizontal="right"/>
    </xf>
    <xf numFmtId="168" fontId="8" fillId="0" borderId="20" xfId="50" applyNumberFormat="1" applyFont="1" applyBorder="1" applyAlignment="1">
      <alignment horizontal="right"/>
    </xf>
    <xf numFmtId="167" fontId="8" fillId="0" borderId="16" xfId="50" applyFont="1" applyBorder="1"/>
    <xf numFmtId="167" fontId="10" fillId="0" borderId="21" xfId="50" applyFont="1" applyBorder="1"/>
    <xf numFmtId="168" fontId="8" fillId="0" borderId="0" xfId="50" applyNumberFormat="1" applyFont="1"/>
    <xf numFmtId="167" fontId="10" fillId="0" borderId="0" xfId="50" applyFont="1"/>
    <xf numFmtId="168" fontId="10" fillId="0" borderId="0" xfId="50" applyNumberFormat="1" applyFont="1"/>
    <xf numFmtId="168" fontId="10" fillId="0" borderId="22" xfId="50" applyNumberFormat="1" applyFont="1" applyBorder="1" applyAlignment="1">
      <alignment horizontal="center"/>
    </xf>
    <xf numFmtId="168" fontId="8" fillId="0" borderId="3" xfId="50" applyNumberFormat="1" applyFont="1" applyBorder="1"/>
    <xf numFmtId="168" fontId="8" fillId="0" borderId="3" xfId="50" applyNumberFormat="1" applyFont="1" applyBorder="1" applyAlignment="1">
      <alignment horizontal="right"/>
    </xf>
    <xf numFmtId="167" fontId="10" fillId="0" borderId="23" xfId="50" applyFont="1" applyBorder="1"/>
    <xf numFmtId="168" fontId="8" fillId="0" borderId="23" xfId="50" applyNumberFormat="1" applyFont="1" applyBorder="1"/>
    <xf numFmtId="167" fontId="8" fillId="0" borderId="20" xfId="50" applyFont="1" applyBorder="1"/>
    <xf numFmtId="39" fontId="8" fillId="0" borderId="1" xfId="1" applyNumberFormat="1" applyFont="1" applyFill="1" applyBorder="1" applyAlignment="1">
      <alignment horizontal="right"/>
    </xf>
    <xf numFmtId="39" fontId="8" fillId="0" borderId="3" xfId="1" applyNumberFormat="1" applyFont="1" applyFill="1" applyBorder="1" applyAlignment="1">
      <alignment horizontal="right"/>
    </xf>
    <xf numFmtId="179" fontId="8" fillId="0" borderId="3" xfId="1" applyNumberFormat="1" applyFont="1" applyFill="1" applyBorder="1"/>
    <xf numFmtId="166" fontId="10" fillId="0" borderId="1" xfId="0" applyFont="1" applyBorder="1" applyAlignment="1">
      <alignment wrapText="1"/>
    </xf>
    <xf numFmtId="49" fontId="8" fillId="0" borderId="1" xfId="0" applyNumberFormat="1" applyFont="1" applyBorder="1"/>
    <xf numFmtId="177" fontId="8" fillId="0" borderId="1" xfId="0" applyNumberFormat="1" applyFont="1" applyBorder="1"/>
    <xf numFmtId="166" fontId="8" fillId="0" borderId="5" xfId="0" applyFont="1" applyBorder="1"/>
    <xf numFmtId="165" fontId="13" fillId="0" borderId="1" xfId="0" applyNumberFormat="1" applyFont="1" applyBorder="1" applyAlignment="1">
      <alignment vertical="center" wrapText="1"/>
    </xf>
    <xf numFmtId="177" fontId="8" fillId="0" borderId="1" xfId="0" applyNumberFormat="1" applyFont="1" applyBorder="1" applyAlignment="1">
      <alignment horizontal="right" wrapText="1"/>
    </xf>
    <xf numFmtId="168" fontId="10" fillId="0" borderId="1" xfId="54" applyNumberFormat="1" applyFont="1" applyBorder="1" applyAlignment="1">
      <alignment horizontal="center"/>
    </xf>
    <xf numFmtId="168" fontId="10" fillId="0" borderId="9" xfId="54" applyNumberFormat="1" applyFont="1" applyBorder="1"/>
    <xf numFmtId="179" fontId="10" fillId="0" borderId="0" xfId="0" applyNumberFormat="1" applyFont="1" applyAlignment="1">
      <alignment horizontal="center"/>
    </xf>
    <xf numFmtId="49" fontId="8" fillId="0" borderId="0" xfId="0" applyNumberFormat="1" applyFont="1"/>
    <xf numFmtId="179" fontId="10" fillId="0" borderId="5" xfId="0" applyNumberFormat="1" applyFont="1" applyBorder="1" applyAlignment="1">
      <alignment horizontal="center"/>
    </xf>
    <xf numFmtId="1" fontId="10" fillId="0" borderId="33" xfId="0" applyNumberFormat="1" applyFont="1" applyBorder="1" applyAlignment="1">
      <alignment horizontal="center"/>
    </xf>
    <xf numFmtId="49" fontId="10" fillId="0" borderId="34" xfId="0" applyNumberFormat="1" applyFont="1" applyBorder="1" applyAlignment="1">
      <alignment horizontal="center"/>
    </xf>
    <xf numFmtId="49" fontId="10" fillId="0" borderId="10" xfId="0" applyNumberFormat="1" applyFont="1" applyBorder="1" applyAlignment="1">
      <alignment horizontal="center" wrapText="1"/>
    </xf>
    <xf numFmtId="39" fontId="8" fillId="0" borderId="0" xfId="0" applyNumberFormat="1" applyFont="1"/>
    <xf numFmtId="177" fontId="10" fillId="0" borderId="5" xfId="0" applyNumberFormat="1" applyFont="1" applyBorder="1" applyAlignment="1">
      <alignment horizontal="center" wrapText="1"/>
    </xf>
    <xf numFmtId="49" fontId="10" fillId="0" borderId="1" xfId="0" applyNumberFormat="1" applyFont="1" applyBorder="1" applyAlignment="1">
      <alignment wrapText="1"/>
    </xf>
    <xf numFmtId="179" fontId="10" fillId="0" borderId="1" xfId="0" applyNumberFormat="1" applyFont="1" applyBorder="1" applyAlignment="1">
      <alignment horizontal="right" wrapText="1"/>
    </xf>
    <xf numFmtId="179" fontId="10" fillId="0" borderId="3" xfId="0" applyNumberFormat="1" applyFont="1" applyBorder="1" applyAlignment="1">
      <alignment horizontal="right" wrapText="1"/>
    </xf>
    <xf numFmtId="39" fontId="8" fillId="0" borderId="0" xfId="0" applyNumberFormat="1" applyFont="1" applyAlignment="1">
      <alignment wrapText="1"/>
    </xf>
    <xf numFmtId="49" fontId="8" fillId="0" borderId="0" xfId="0" applyNumberFormat="1" applyFont="1" applyAlignment="1">
      <alignment wrapText="1"/>
    </xf>
    <xf numFmtId="179" fontId="8" fillId="0" borderId="5" xfId="0" applyNumberFormat="1" applyFont="1" applyBorder="1" applyAlignment="1">
      <alignment horizontal="center" wrapText="1"/>
    </xf>
    <xf numFmtId="39" fontId="8" fillId="0" borderId="1" xfId="0" applyNumberFormat="1" applyFont="1" applyBorder="1" applyAlignment="1">
      <alignment horizontal="right" wrapText="1"/>
    </xf>
    <xf numFmtId="179" fontId="8" fillId="0" borderId="15" xfId="0" applyNumberFormat="1" applyFont="1" applyBorder="1" applyAlignment="1">
      <alignment horizontal="center" wrapText="1"/>
    </xf>
    <xf numFmtId="39" fontId="8" fillId="0" borderId="0" xfId="0" applyNumberFormat="1" applyFont="1" applyAlignment="1">
      <alignment horizontal="right" wrapText="1"/>
    </xf>
    <xf numFmtId="1" fontId="10" fillId="0" borderId="13" xfId="0" applyNumberFormat="1" applyFont="1" applyBorder="1" applyAlignment="1">
      <alignment horizontal="center"/>
    </xf>
    <xf numFmtId="49" fontId="10" fillId="0" borderId="14" xfId="0" applyNumberFormat="1" applyFont="1" applyBorder="1" applyAlignment="1">
      <alignment horizontal="center"/>
    </xf>
    <xf numFmtId="49" fontId="10" fillId="0" borderId="14" xfId="0" applyNumberFormat="1" applyFont="1" applyBorder="1" applyAlignment="1">
      <alignment horizontal="center" wrapText="1"/>
    </xf>
    <xf numFmtId="49" fontId="8" fillId="0" borderId="1" xfId="0" applyNumberFormat="1" applyFont="1" applyBorder="1" applyAlignment="1">
      <alignment horizontal="left" indent="1"/>
    </xf>
    <xf numFmtId="179" fontId="8" fillId="0" borderId="0" xfId="0" applyNumberFormat="1" applyFont="1" applyAlignment="1">
      <alignment wrapText="1"/>
    </xf>
    <xf numFmtId="49" fontId="10" fillId="0" borderId="1" xfId="0" applyNumberFormat="1" applyFont="1" applyBorder="1" applyAlignment="1">
      <alignment vertical="center" wrapText="1"/>
    </xf>
    <xf numFmtId="179" fontId="10" fillId="0" borderId="1" xfId="0" applyNumberFormat="1" applyFont="1" applyBorder="1" applyAlignment="1">
      <alignment vertical="center" wrapText="1"/>
    </xf>
    <xf numFmtId="49" fontId="8" fillId="0" borderId="1" xfId="0" applyNumberFormat="1" applyFont="1" applyBorder="1" applyAlignment="1">
      <alignment vertical="center" wrapText="1"/>
    </xf>
    <xf numFmtId="179" fontId="8" fillId="0" borderId="0" xfId="0" applyNumberFormat="1" applyFont="1" applyAlignment="1">
      <alignment horizontal="center" wrapText="1"/>
    </xf>
    <xf numFmtId="177" fontId="10" fillId="0" borderId="1" xfId="0" applyNumberFormat="1" applyFont="1" applyBorder="1" applyAlignment="1">
      <alignment horizontal="center" wrapText="1"/>
    </xf>
    <xf numFmtId="166" fontId="10" fillId="0" borderId="0" xfId="0" applyFont="1" applyAlignment="1">
      <alignment horizontal="left"/>
    </xf>
    <xf numFmtId="179" fontId="8" fillId="0" borderId="8" xfId="0" applyNumberFormat="1" applyFont="1" applyBorder="1" applyAlignment="1">
      <alignment horizontal="right" wrapText="1"/>
    </xf>
    <xf numFmtId="179" fontId="10" fillId="0" borderId="1" xfId="0" applyNumberFormat="1" applyFont="1" applyBorder="1" applyAlignment="1">
      <alignment horizontal="center" wrapText="1"/>
    </xf>
    <xf numFmtId="179" fontId="10" fillId="0" borderId="0" xfId="0" applyNumberFormat="1" applyFont="1" applyAlignment="1">
      <alignment horizontal="left"/>
    </xf>
    <xf numFmtId="179" fontId="8" fillId="0" borderId="1" xfId="0" applyNumberFormat="1" applyFont="1" applyBorder="1" applyAlignment="1">
      <alignment horizontal="center" wrapText="1"/>
    </xf>
    <xf numFmtId="179" fontId="8" fillId="0" borderId="0" xfId="0" applyNumberFormat="1" applyFont="1" applyAlignment="1">
      <alignment horizontal="left" wrapText="1" indent="1"/>
    </xf>
    <xf numFmtId="179" fontId="8" fillId="0" borderId="9" xfId="0" applyNumberFormat="1" applyFont="1" applyBorder="1" applyAlignment="1">
      <alignment horizontal="right" wrapText="1"/>
    </xf>
    <xf numFmtId="166" fontId="10" fillId="0" borderId="0" xfId="0" applyFont="1" applyAlignment="1">
      <alignment horizontal="right"/>
    </xf>
    <xf numFmtId="49" fontId="10" fillId="0" borderId="0" xfId="0" applyNumberFormat="1" applyFont="1" applyAlignment="1">
      <alignment wrapText="1"/>
    </xf>
    <xf numFmtId="179" fontId="8" fillId="0" borderId="5" xfId="0" applyNumberFormat="1" applyFont="1" applyBorder="1" applyAlignment="1">
      <alignment horizontal="right" wrapText="1"/>
    </xf>
    <xf numFmtId="179" fontId="8" fillId="0" borderId="9" xfId="0" applyNumberFormat="1" applyFont="1" applyBorder="1" applyAlignment="1">
      <alignment horizontal="center" wrapText="1"/>
    </xf>
    <xf numFmtId="166" fontId="10" fillId="0" borderId="12" xfId="0" applyFont="1" applyBorder="1" applyAlignment="1">
      <alignment horizontal="right"/>
    </xf>
    <xf numFmtId="179" fontId="10" fillId="0" borderId="1" xfId="0" applyNumberFormat="1" applyFont="1" applyBorder="1" applyAlignment="1">
      <alignment wrapText="1"/>
    </xf>
    <xf numFmtId="166" fontId="8" fillId="0" borderId="5" xfId="0" applyFont="1" applyBorder="1" applyAlignment="1">
      <alignment wrapText="1"/>
    </xf>
    <xf numFmtId="179" fontId="8" fillId="0" borderId="3" xfId="0" applyNumberFormat="1" applyFont="1" applyBorder="1" applyAlignment="1">
      <alignment horizontal="left" wrapText="1" indent="1"/>
    </xf>
    <xf numFmtId="49" fontId="8" fillId="0" borderId="4" xfId="0" applyNumberFormat="1" applyFont="1" applyBorder="1" applyAlignment="1">
      <alignment horizontal="right" wrapText="1"/>
    </xf>
    <xf numFmtId="179" fontId="8" fillId="0" borderId="0" xfId="0" applyNumberFormat="1" applyFont="1" applyAlignment="1">
      <alignment horizontal="right"/>
    </xf>
    <xf numFmtId="1" fontId="8" fillId="0" borderId="0" xfId="0" applyNumberFormat="1" applyFont="1" applyAlignment="1">
      <alignment wrapText="1"/>
    </xf>
    <xf numFmtId="49" fontId="0" fillId="0" borderId="0" xfId="0" applyNumberFormat="1"/>
    <xf numFmtId="179" fontId="17" fillId="0" borderId="0" xfId="0" applyNumberFormat="1" applyFont="1" applyAlignment="1">
      <alignment horizontal="center"/>
    </xf>
    <xf numFmtId="177" fontId="7" fillId="0" borderId="1" xfId="0" applyNumberFormat="1" applyFont="1" applyBorder="1" applyAlignment="1">
      <alignment horizontal="center" vertical="center" wrapText="1"/>
    </xf>
    <xf numFmtId="0" fontId="0" fillId="0" borderId="0" xfId="0" applyNumberFormat="1" applyAlignment="1">
      <alignment wrapText="1"/>
    </xf>
    <xf numFmtId="49" fontId="0" fillId="0" borderId="0" xfId="0" applyNumberFormat="1" applyAlignment="1">
      <alignment wrapText="1"/>
    </xf>
    <xf numFmtId="179" fontId="0" fillId="0" borderId="1" xfId="0" applyNumberFormat="1" applyBorder="1" applyAlignment="1">
      <alignment horizontal="center" vertical="center" wrapText="1"/>
    </xf>
    <xf numFmtId="179" fontId="7" fillId="0" borderId="1" xfId="0" applyNumberFormat="1" applyFont="1" applyBorder="1" applyAlignment="1">
      <alignment horizontal="center" vertical="center" wrapText="1"/>
    </xf>
    <xf numFmtId="1" fontId="6" fillId="0" borderId="1" xfId="0" applyNumberFormat="1" applyFont="1" applyBorder="1" applyAlignment="1">
      <alignment horizontal="center" vertical="center" wrapText="1"/>
    </xf>
    <xf numFmtId="179" fontId="6" fillId="0" borderId="1" xfId="0" applyNumberFormat="1" applyFont="1" applyBorder="1" applyAlignment="1">
      <alignment horizontal="center" vertical="center" wrapText="1"/>
    </xf>
    <xf numFmtId="39" fontId="0" fillId="0" borderId="0" xfId="0" applyNumberFormat="1" applyAlignment="1">
      <alignment wrapText="1"/>
    </xf>
    <xf numFmtId="179" fontId="0" fillId="0" borderId="5" xfId="0" applyNumberFormat="1" applyBorder="1" applyAlignment="1">
      <alignment vertical="center"/>
    </xf>
    <xf numFmtId="179" fontId="0" fillId="0" borderId="0" xfId="0" applyNumberFormat="1" applyAlignment="1">
      <alignment horizontal="center" vertical="center"/>
    </xf>
    <xf numFmtId="179" fontId="0" fillId="0" borderId="0" xfId="0" applyNumberFormat="1" applyAlignment="1">
      <alignment vertical="center"/>
    </xf>
    <xf numFmtId="1" fontId="7" fillId="0" borderId="0" xfId="0" applyNumberFormat="1" applyFont="1" applyAlignment="1">
      <alignment horizontal="center"/>
    </xf>
    <xf numFmtId="185" fontId="0" fillId="0" borderId="0" xfId="0" applyNumberFormat="1"/>
    <xf numFmtId="179" fontId="0" fillId="0" borderId="0" xfId="0" applyNumberFormat="1"/>
    <xf numFmtId="49" fontId="6" fillId="0" borderId="0" xfId="0" applyNumberFormat="1" applyFont="1"/>
    <xf numFmtId="179" fontId="6" fillId="0" borderId="0" xfId="0" applyNumberFormat="1" applyFont="1"/>
    <xf numFmtId="166" fontId="8" fillId="0" borderId="0" xfId="0" applyFont="1" applyAlignment="1">
      <alignment horizontal="left"/>
    </xf>
    <xf numFmtId="179" fontId="10" fillId="0" borderId="0" xfId="0" applyNumberFormat="1" applyFont="1"/>
    <xf numFmtId="166" fontId="10" fillId="0" borderId="0" xfId="0" applyFont="1"/>
    <xf numFmtId="1" fontId="0" fillId="0" borderId="0" xfId="0" applyNumberFormat="1" applyAlignment="1">
      <alignment wrapText="1"/>
    </xf>
    <xf numFmtId="167" fontId="10" fillId="0" borderId="2" xfId="53" applyNumberFormat="1" applyFont="1" applyBorder="1" applyAlignment="1">
      <alignment horizontal="center"/>
    </xf>
    <xf numFmtId="0" fontId="15" fillId="0" borderId="0" xfId="52" applyFont="1"/>
    <xf numFmtId="167" fontId="8" fillId="0" borderId="5" xfId="53" applyNumberFormat="1" applyFont="1" applyBorder="1"/>
    <xf numFmtId="167" fontId="10" fillId="0" borderId="5" xfId="53" applyNumberFormat="1" applyFont="1" applyBorder="1" applyAlignment="1">
      <alignment horizontal="center"/>
    </xf>
    <xf numFmtId="167" fontId="10" fillId="0" borderId="3" xfId="53" applyNumberFormat="1" applyFont="1" applyBorder="1" applyAlignment="1">
      <alignment horizontal="center"/>
    </xf>
    <xf numFmtId="167" fontId="8" fillId="0" borderId="5" xfId="53" applyNumberFormat="1" applyFont="1" applyBorder="1" applyAlignment="1">
      <alignment horizontal="fill"/>
    </xf>
    <xf numFmtId="167" fontId="8" fillId="0" borderId="0" xfId="53" applyNumberFormat="1" applyFont="1" applyAlignment="1">
      <alignment horizontal="fill"/>
    </xf>
    <xf numFmtId="167" fontId="8" fillId="0" borderId="3" xfId="53" applyNumberFormat="1" applyFont="1" applyBorder="1" applyAlignment="1">
      <alignment horizontal="fill"/>
    </xf>
    <xf numFmtId="167" fontId="10" fillId="0" borderId="7" xfId="53" applyNumberFormat="1" applyFont="1" applyBorder="1" applyAlignment="1">
      <alignment horizontal="left"/>
    </xf>
    <xf numFmtId="167" fontId="10" fillId="0" borderId="15" xfId="53" applyNumberFormat="1" applyFont="1" applyBorder="1"/>
    <xf numFmtId="167" fontId="10" fillId="0" borderId="9" xfId="53" applyNumberFormat="1" applyFont="1" applyBorder="1" applyAlignment="1">
      <alignment horizontal="center"/>
    </xf>
    <xf numFmtId="167" fontId="10" fillId="0" borderId="4" xfId="53" applyNumberFormat="1" applyFont="1" applyBorder="1" applyAlignment="1">
      <alignment horizontal="center"/>
    </xf>
    <xf numFmtId="167" fontId="10" fillId="0" borderId="4" xfId="53" applyNumberFormat="1" applyFont="1" applyBorder="1"/>
    <xf numFmtId="167" fontId="8" fillId="0" borderId="14" xfId="53" applyNumberFormat="1" applyFont="1" applyBorder="1" applyAlignment="1">
      <alignment horizontal="fill"/>
    </xf>
    <xf numFmtId="0" fontId="8" fillId="0" borderId="8" xfId="53" applyNumberFormat="1" applyFont="1" applyBorder="1" applyAlignment="1">
      <alignment horizontal="fill"/>
    </xf>
    <xf numFmtId="167" fontId="8" fillId="0" borderId="7" xfId="53" applyNumberFormat="1" applyFont="1" applyBorder="1" applyAlignment="1">
      <alignment horizontal="fill"/>
    </xf>
    <xf numFmtId="167" fontId="8" fillId="0" borderId="6" xfId="53" applyNumberFormat="1" applyFont="1" applyBorder="1" applyAlignment="1">
      <alignment horizontal="fill"/>
    </xf>
    <xf numFmtId="167" fontId="8" fillId="0" borderId="2" xfId="53" applyNumberFormat="1" applyFont="1" applyBorder="1" applyAlignment="1">
      <alignment horizontal="fill"/>
    </xf>
    <xf numFmtId="172" fontId="10" fillId="0" borderId="0" xfId="52" applyNumberFormat="1" applyFont="1"/>
    <xf numFmtId="0" fontId="10" fillId="0" borderId="0" xfId="52" applyFont="1"/>
    <xf numFmtId="171" fontId="8" fillId="0" borderId="5" xfId="53" applyNumberFormat="1" applyFont="1" applyBorder="1"/>
    <xf numFmtId="166" fontId="8" fillId="0" borderId="1" xfId="53" applyNumberFormat="1" applyFont="1" applyBorder="1"/>
    <xf numFmtId="166" fontId="8" fillId="0" borderId="3" xfId="53" applyNumberFormat="1" applyFont="1" applyBorder="1"/>
    <xf numFmtId="172" fontId="8" fillId="0" borderId="1" xfId="53" applyFont="1" applyBorder="1"/>
    <xf numFmtId="166" fontId="10" fillId="0" borderId="0" xfId="52" applyNumberFormat="1" applyFont="1"/>
    <xf numFmtId="172" fontId="8" fillId="0" borderId="3" xfId="53" applyFont="1" applyBorder="1"/>
    <xf numFmtId="10" fontId="8" fillId="0" borderId="1" xfId="53" applyNumberFormat="1" applyFont="1" applyBorder="1" applyAlignment="1">
      <alignment horizontal="left"/>
    </xf>
    <xf numFmtId="10" fontId="8" fillId="0" borderId="3" xfId="53" applyNumberFormat="1" applyFont="1" applyBorder="1" applyAlignment="1">
      <alignment horizontal="left"/>
    </xf>
    <xf numFmtId="0" fontId="15" fillId="0" borderId="5" xfId="52" applyFont="1" applyBorder="1"/>
    <xf numFmtId="2" fontId="15" fillId="0" borderId="0" xfId="52" applyNumberFormat="1" applyFont="1"/>
    <xf numFmtId="2" fontId="10" fillId="0" borderId="0" xfId="52" applyNumberFormat="1" applyFont="1"/>
    <xf numFmtId="167" fontId="8" fillId="0" borderId="1" xfId="53" applyNumberFormat="1" applyFont="1" applyBorder="1"/>
    <xf numFmtId="167" fontId="8" fillId="0" borderId="5" xfId="53" applyNumberFormat="1" applyFont="1" applyBorder="1" applyAlignment="1">
      <alignment horizontal="left"/>
    </xf>
    <xf numFmtId="181" fontId="8" fillId="0" borderId="1" xfId="53" applyNumberFormat="1" applyFont="1" applyBorder="1"/>
    <xf numFmtId="172" fontId="8" fillId="0" borderId="9" xfId="53" applyFont="1" applyBorder="1" applyAlignment="1">
      <alignment horizontal="fill"/>
    </xf>
    <xf numFmtId="172" fontId="8" fillId="0" borderId="10" xfId="53" applyFont="1" applyBorder="1"/>
    <xf numFmtId="172" fontId="15" fillId="0" borderId="0" xfId="52" applyNumberFormat="1" applyFont="1"/>
    <xf numFmtId="167" fontId="8" fillId="0" borderId="15" xfId="53" applyNumberFormat="1" applyFont="1" applyBorder="1"/>
    <xf numFmtId="172" fontId="8" fillId="0" borderId="4" xfId="53" applyFont="1" applyBorder="1" applyAlignment="1">
      <alignment horizontal="fill"/>
    </xf>
    <xf numFmtId="172" fontId="8" fillId="0" borderId="0" xfId="53" applyFont="1" applyAlignment="1">
      <alignment horizontal="fill"/>
    </xf>
    <xf numFmtId="172" fontId="8" fillId="0" borderId="3" xfId="53" applyFont="1" applyBorder="1" applyAlignment="1">
      <alignment horizontal="fill"/>
    </xf>
    <xf numFmtId="167" fontId="8" fillId="0" borderId="3" xfId="53" applyNumberFormat="1" applyFont="1" applyBorder="1" applyAlignment="1">
      <alignment horizontal="left"/>
    </xf>
    <xf numFmtId="171" fontId="8" fillId="0" borderId="0" xfId="53" applyNumberFormat="1" applyFont="1" applyAlignment="1">
      <alignment horizontal="center"/>
    </xf>
    <xf numFmtId="171" fontId="8" fillId="0" borderId="3" xfId="53" applyNumberFormat="1" applyFont="1" applyBorder="1" applyAlignment="1">
      <alignment horizontal="center"/>
    </xf>
    <xf numFmtId="176" fontId="15" fillId="0" borderId="0" xfId="51" applyNumberFormat="1" applyFont="1"/>
    <xf numFmtId="176" fontId="15" fillId="0" borderId="0" xfId="52" applyNumberFormat="1" applyFont="1"/>
    <xf numFmtId="171" fontId="8" fillId="0" borderId="0" xfId="53" applyNumberFormat="1" applyFont="1"/>
    <xf numFmtId="171" fontId="8" fillId="0" borderId="3" xfId="53" applyNumberFormat="1" applyFont="1" applyBorder="1"/>
    <xf numFmtId="172" fontId="8" fillId="0" borderId="0" xfId="53" applyFont="1"/>
    <xf numFmtId="182" fontId="15" fillId="0" borderId="0" xfId="52" applyNumberFormat="1" applyFont="1"/>
    <xf numFmtId="183" fontId="15" fillId="0" borderId="0" xfId="52" applyNumberFormat="1" applyFont="1"/>
    <xf numFmtId="2" fontId="10" fillId="0" borderId="6" xfId="53" applyNumberFormat="1" applyFont="1" applyBorder="1"/>
    <xf numFmtId="167" fontId="8" fillId="0" borderId="3" xfId="53" quotePrefix="1" applyNumberFormat="1" applyFont="1" applyBorder="1" applyAlignment="1">
      <alignment horizontal="fill"/>
    </xf>
    <xf numFmtId="172" fontId="8" fillId="0" borderId="3" xfId="53" applyFont="1" applyBorder="1" applyAlignment="1">
      <alignment horizontal="right"/>
    </xf>
    <xf numFmtId="184" fontId="8" fillId="0" borderId="0" xfId="53" applyNumberFormat="1" applyFont="1"/>
    <xf numFmtId="10" fontId="23" fillId="0" borderId="0" xfId="56" applyNumberFormat="1" applyFont="1" applyFill="1"/>
    <xf numFmtId="167" fontId="8" fillId="0" borderId="0" xfId="53" applyNumberFormat="1" applyFont="1" applyAlignment="1">
      <alignment horizontal="left"/>
    </xf>
    <xf numFmtId="182" fontId="8" fillId="0" borderId="0" xfId="53" applyNumberFormat="1" applyFont="1" applyAlignment="1">
      <alignment horizontal="left"/>
    </xf>
    <xf numFmtId="182" fontId="8" fillId="0" borderId="3" xfId="53" applyNumberFormat="1" applyFont="1" applyBorder="1" applyAlignment="1">
      <alignment horizontal="left"/>
    </xf>
    <xf numFmtId="0" fontId="22" fillId="0" borderId="0" xfId="52" applyFont="1"/>
    <xf numFmtId="10" fontId="15" fillId="0" borderId="0" xfId="56" applyNumberFormat="1" applyFont="1" applyFill="1"/>
    <xf numFmtId="182" fontId="8" fillId="0" borderId="0" xfId="53" applyNumberFormat="1" applyFont="1" applyAlignment="1">
      <alignment horizontal="fill"/>
    </xf>
    <xf numFmtId="182" fontId="8" fillId="0" borderId="12" xfId="53" applyNumberFormat="1" applyFont="1" applyBorder="1" applyAlignment="1">
      <alignment horizontal="fill"/>
    </xf>
    <xf numFmtId="182" fontId="8" fillId="0" borderId="0" xfId="53" applyNumberFormat="1" applyFont="1" applyAlignment="1">
      <alignment horizontal="right"/>
    </xf>
    <xf numFmtId="182" fontId="8" fillId="0" borderId="3" xfId="53" applyNumberFormat="1" applyFont="1" applyBorder="1" applyAlignment="1">
      <alignment horizontal="fill"/>
    </xf>
    <xf numFmtId="10" fontId="8" fillId="0" borderId="0" xfId="53" applyNumberFormat="1" applyFont="1"/>
    <xf numFmtId="10" fontId="8" fillId="0" borderId="3" xfId="53" applyNumberFormat="1" applyFont="1" applyBorder="1"/>
    <xf numFmtId="10" fontId="8" fillId="0" borderId="12" xfId="53" applyNumberFormat="1" applyFont="1" applyBorder="1"/>
    <xf numFmtId="10" fontId="8" fillId="0" borderId="4" xfId="53" applyNumberFormat="1" applyFont="1" applyBorder="1"/>
    <xf numFmtId="167" fontId="10" fillId="0" borderId="0" xfId="53" applyNumberFormat="1" applyFont="1" applyAlignment="1">
      <alignment horizontal="center"/>
    </xf>
    <xf numFmtId="167" fontId="10" fillId="0" borderId="0" xfId="53" applyNumberFormat="1" applyFont="1"/>
    <xf numFmtId="182" fontId="8" fillId="0" borderId="12" xfId="53" applyNumberFormat="1" applyFont="1" applyBorder="1" applyAlignment="1">
      <alignment horizontal="right"/>
    </xf>
    <xf numFmtId="182" fontId="8" fillId="0" borderId="12" xfId="53" applyNumberFormat="1" applyFont="1" applyBorder="1"/>
    <xf numFmtId="169" fontId="8" fillId="0" borderId="0" xfId="53" applyNumberFormat="1" applyFont="1"/>
    <xf numFmtId="167" fontId="15" fillId="0" borderId="0" xfId="52" applyNumberFormat="1" applyFont="1"/>
    <xf numFmtId="171" fontId="8" fillId="0" borderId="0" xfId="53" applyNumberFormat="1" applyFont="1" applyAlignment="1">
      <alignment horizontal="fill"/>
    </xf>
    <xf numFmtId="2" fontId="8" fillId="0" borderId="0" xfId="52" applyNumberFormat="1" applyFont="1"/>
    <xf numFmtId="166" fontId="6" fillId="0" borderId="0" xfId="0" applyFont="1"/>
    <xf numFmtId="1" fontId="10" fillId="0" borderId="15" xfId="0" applyNumberFormat="1" applyFont="1" applyBorder="1" applyAlignment="1">
      <alignment horizontal="center"/>
    </xf>
    <xf numFmtId="49" fontId="10" fillId="0" borderId="9" xfId="0" applyNumberFormat="1" applyFont="1" applyBorder="1" applyAlignment="1">
      <alignment horizontal="center"/>
    </xf>
    <xf numFmtId="49" fontId="10" fillId="0" borderId="9" xfId="0" applyNumberFormat="1" applyFont="1" applyBorder="1" applyAlignment="1">
      <alignment horizontal="center" wrapText="1"/>
    </xf>
    <xf numFmtId="179" fontId="8" fillId="0" borderId="12" xfId="0" applyNumberFormat="1" applyFont="1" applyBorder="1" applyAlignment="1">
      <alignment horizontal="right" wrapText="1"/>
    </xf>
    <xf numFmtId="166" fontId="8" fillId="0" borderId="5" xfId="0" applyFont="1" applyBorder="1" applyAlignment="1">
      <alignment horizontal="left" wrapText="1" indent="1"/>
    </xf>
    <xf numFmtId="171" fontId="8" fillId="0" borderId="0" xfId="52" applyNumberFormat="1" applyFont="1"/>
    <xf numFmtId="0" fontId="8" fillId="0" borderId="0" xfId="52" applyFont="1"/>
    <xf numFmtId="2" fontId="8" fillId="0" borderId="0" xfId="0" applyNumberFormat="1" applyFont="1" applyAlignment="1">
      <alignment wrapText="1"/>
    </xf>
    <xf numFmtId="2" fontId="8" fillId="0" borderId="0" xfId="0" applyNumberFormat="1" applyFont="1"/>
    <xf numFmtId="166" fontId="10" fillId="0" borderId="9" xfId="54" applyNumberFormat="1" applyFont="1" applyBorder="1" applyAlignment="1">
      <alignment horizontal="center"/>
    </xf>
    <xf numFmtId="0" fontId="8" fillId="0" borderId="1" xfId="0" applyNumberFormat="1" applyFont="1" applyBorder="1" applyAlignment="1">
      <alignment horizontal="left" wrapText="1" indent="1"/>
    </xf>
    <xf numFmtId="168" fontId="10" fillId="0" borderId="3" xfId="54" applyNumberFormat="1" applyFont="1" applyBorder="1" applyAlignment="1">
      <alignment horizontal="center"/>
    </xf>
    <xf numFmtId="168" fontId="10" fillId="0" borderId="4" xfId="54" applyNumberFormat="1" applyFont="1" applyBorder="1" applyAlignment="1">
      <alignment horizontal="center"/>
    </xf>
    <xf numFmtId="49" fontId="8" fillId="0" borderId="5" xfId="0" applyNumberFormat="1" applyFont="1" applyBorder="1" applyAlignment="1">
      <alignment horizontal="left" wrapText="1"/>
    </xf>
    <xf numFmtId="179" fontId="8" fillId="0" borderId="0" xfId="0" applyNumberFormat="1" applyFont="1" applyAlignment="1">
      <alignment horizontal="left" wrapText="1"/>
    </xf>
    <xf numFmtId="49" fontId="10" fillId="0" borderId="0" xfId="0" applyNumberFormat="1" applyFont="1" applyAlignment="1">
      <alignment horizontal="center"/>
    </xf>
    <xf numFmtId="1" fontId="7" fillId="0" borderId="1" xfId="0" applyNumberFormat="1" applyFont="1" applyBorder="1" applyAlignment="1">
      <alignment horizontal="center" wrapText="1"/>
    </xf>
    <xf numFmtId="39" fontId="7" fillId="0" borderId="1" xfId="0" applyNumberFormat="1" applyFont="1" applyBorder="1" applyAlignment="1">
      <alignment horizontal="right" wrapText="1"/>
    </xf>
    <xf numFmtId="2" fontId="7" fillId="0" borderId="1" xfId="0" applyNumberFormat="1" applyFont="1" applyBorder="1" applyAlignment="1">
      <alignment horizontal="center" wrapText="1"/>
    </xf>
    <xf numFmtId="39" fontId="0" fillId="0" borderId="1" xfId="0" applyNumberFormat="1" applyBorder="1" applyAlignment="1">
      <alignment horizontal="right" wrapText="1"/>
    </xf>
    <xf numFmtId="1" fontId="6" fillId="0" borderId="0" xfId="0" applyNumberFormat="1" applyFont="1"/>
    <xf numFmtId="1" fontId="7" fillId="0" borderId="0" xfId="0" applyNumberFormat="1" applyFont="1"/>
    <xf numFmtId="37" fontId="0" fillId="0" borderId="0" xfId="0" applyNumberFormat="1"/>
    <xf numFmtId="1" fontId="7" fillId="0" borderId="0" xfId="0" applyNumberFormat="1" applyFont="1" applyAlignment="1">
      <alignment wrapText="1"/>
    </xf>
    <xf numFmtId="49" fontId="15" fillId="0" borderId="0" xfId="0" applyNumberFormat="1" applyFont="1"/>
    <xf numFmtId="177" fontId="10" fillId="0" borderId="5" xfId="0" applyNumberFormat="1" applyFont="1" applyBorder="1" applyAlignment="1">
      <alignment horizontal="center"/>
    </xf>
    <xf numFmtId="49" fontId="10" fillId="0" borderId="0" xfId="0" applyNumberFormat="1" applyFont="1"/>
    <xf numFmtId="179" fontId="10" fillId="0" borderId="7" xfId="0" applyNumberFormat="1" applyFont="1" applyBorder="1" applyAlignment="1">
      <alignment horizontal="center"/>
    </xf>
    <xf numFmtId="179" fontId="15" fillId="0" borderId="5" xfId="0" applyNumberFormat="1" applyFont="1" applyBorder="1" applyAlignment="1">
      <alignment horizontal="center" wrapText="1"/>
    </xf>
    <xf numFmtId="179" fontId="8" fillId="0" borderId="3" xfId="0" applyNumberFormat="1" applyFont="1" applyBorder="1" applyAlignment="1">
      <alignment wrapText="1"/>
    </xf>
    <xf numFmtId="39" fontId="15" fillId="0" borderId="0" xfId="0" applyNumberFormat="1" applyFont="1" applyAlignment="1">
      <alignment wrapText="1"/>
    </xf>
    <xf numFmtId="49" fontId="15" fillId="0" borderId="0" xfId="0" applyNumberFormat="1" applyFont="1" applyAlignment="1">
      <alignment wrapText="1"/>
    </xf>
    <xf numFmtId="179" fontId="8" fillId="0" borderId="1" xfId="0" applyNumberFormat="1" applyFont="1" applyBorder="1" applyAlignment="1">
      <alignment horizontal="left"/>
    </xf>
    <xf numFmtId="49" fontId="10" fillId="0" borderId="1" xfId="0" applyNumberFormat="1" applyFont="1" applyBorder="1" applyAlignment="1">
      <alignment horizontal="right" wrapText="1"/>
    </xf>
    <xf numFmtId="179" fontId="15" fillId="0" borderId="9" xfId="0" applyNumberFormat="1" applyFont="1" applyBorder="1" applyAlignment="1">
      <alignment horizontal="center" wrapText="1"/>
    </xf>
    <xf numFmtId="179" fontId="10" fillId="0" borderId="4" xfId="0" applyNumberFormat="1" applyFont="1" applyBorder="1" applyAlignment="1">
      <alignment horizontal="right" wrapText="1"/>
    </xf>
    <xf numFmtId="179" fontId="10" fillId="0" borderId="0" xfId="0" applyNumberFormat="1" applyFont="1" applyAlignment="1">
      <alignment horizontal="right" wrapText="1"/>
    </xf>
    <xf numFmtId="179" fontId="15" fillId="0" borderId="14" xfId="0" applyNumberFormat="1" applyFont="1" applyBorder="1" applyAlignment="1">
      <alignment horizontal="center" wrapText="1"/>
    </xf>
    <xf numFmtId="49" fontId="10" fillId="0" borderId="35" xfId="0" applyNumberFormat="1" applyFont="1" applyBorder="1" applyAlignment="1">
      <alignment horizontal="center" vertical="center" wrapText="1"/>
    </xf>
    <xf numFmtId="49" fontId="10" fillId="0" borderId="14" xfId="0" applyNumberFormat="1" applyFont="1" applyBorder="1" applyAlignment="1">
      <alignment horizontal="center" vertical="center" wrapText="1"/>
    </xf>
    <xf numFmtId="49" fontId="10" fillId="0" borderId="14" xfId="0" applyNumberFormat="1" applyFont="1" applyBorder="1" applyAlignment="1">
      <alignment horizontal="center" wrapText="1" shrinkToFit="1"/>
    </xf>
    <xf numFmtId="179" fontId="15" fillId="0" borderId="1" xfId="0" applyNumberFormat="1" applyFont="1" applyBorder="1" applyAlignment="1">
      <alignment horizontal="center" wrapText="1"/>
    </xf>
    <xf numFmtId="179" fontId="8" fillId="0" borderId="1" xfId="0" applyNumberFormat="1" applyFont="1" applyBorder="1" applyAlignment="1">
      <alignment horizontal="left" wrapText="1"/>
    </xf>
    <xf numFmtId="180" fontId="15" fillId="0" borderId="1" xfId="0" applyNumberFormat="1" applyFont="1" applyBorder="1" applyAlignment="1">
      <alignment horizontal="center" wrapText="1"/>
    </xf>
    <xf numFmtId="49" fontId="8" fillId="0" borderId="15" xfId="0" applyNumberFormat="1" applyFont="1" applyBorder="1" applyAlignment="1">
      <alignment horizontal="left" wrapText="1"/>
    </xf>
    <xf numFmtId="177" fontId="8" fillId="0" borderId="9" xfId="0" applyNumberFormat="1" applyFont="1" applyBorder="1" applyAlignment="1">
      <alignment horizontal="right" wrapText="1"/>
    </xf>
    <xf numFmtId="4" fontId="10" fillId="0" borderId="8" xfId="0" applyNumberFormat="1" applyFont="1" applyBorder="1" applyAlignment="1">
      <alignment horizontal="center" wrapText="1"/>
    </xf>
    <xf numFmtId="4" fontId="10" fillId="0" borderId="14" xfId="0" applyNumberFormat="1" applyFont="1" applyBorder="1" applyAlignment="1">
      <alignment horizontal="center" wrapText="1"/>
    </xf>
    <xf numFmtId="167" fontId="10" fillId="0" borderId="0" xfId="0" applyNumberFormat="1" applyFont="1" applyAlignment="1">
      <alignment horizontal="left"/>
    </xf>
    <xf numFmtId="179" fontId="10" fillId="0" borderId="13" xfId="0" applyNumberFormat="1" applyFont="1" applyBorder="1" applyAlignment="1">
      <alignment horizontal="center" wrapText="1"/>
    </xf>
    <xf numFmtId="49" fontId="10" fillId="0" borderId="14" xfId="0" applyNumberFormat="1" applyFont="1" applyBorder="1" applyAlignment="1">
      <alignment wrapText="1"/>
    </xf>
    <xf numFmtId="4" fontId="10" fillId="0" borderId="13" xfId="0" applyNumberFormat="1" applyFont="1" applyBorder="1" applyAlignment="1">
      <alignment horizontal="center" wrapText="1"/>
    </xf>
    <xf numFmtId="49" fontId="15" fillId="0" borderId="1" xfId="0" applyNumberFormat="1" applyFont="1" applyBorder="1" applyAlignment="1">
      <alignment wrapText="1"/>
    </xf>
    <xf numFmtId="179" fontId="8" fillId="0" borderId="1" xfId="0" applyNumberFormat="1" applyFont="1" applyBorder="1" applyAlignment="1">
      <alignment horizontal="left" wrapText="1" indent="1"/>
    </xf>
    <xf numFmtId="179" fontId="15" fillId="0" borderId="1" xfId="0" applyNumberFormat="1" applyFont="1" applyBorder="1" applyAlignment="1">
      <alignment horizontal="left" wrapText="1" indent="1"/>
    </xf>
    <xf numFmtId="179" fontId="15" fillId="0" borderId="15" xfId="0" applyNumberFormat="1" applyFont="1" applyBorder="1" applyAlignment="1">
      <alignment horizontal="center" wrapText="1"/>
    </xf>
    <xf numFmtId="49" fontId="10" fillId="0" borderId="9" xfId="0" applyNumberFormat="1" applyFont="1" applyBorder="1" applyAlignment="1">
      <alignment horizontal="right" wrapText="1"/>
    </xf>
    <xf numFmtId="179" fontId="15" fillId="0" borderId="0" xfId="0" applyNumberFormat="1" applyFont="1" applyAlignment="1">
      <alignment horizontal="center" wrapText="1"/>
    </xf>
    <xf numFmtId="177" fontId="10" fillId="0" borderId="0" xfId="0" applyNumberFormat="1" applyFont="1" applyAlignment="1">
      <alignment horizontal="center" wrapText="1"/>
    </xf>
    <xf numFmtId="166" fontId="10" fillId="0" borderId="1" xfId="0" applyFont="1" applyBorder="1" applyAlignment="1">
      <alignment horizontal="left"/>
    </xf>
    <xf numFmtId="179" fontId="21" fillId="0" borderId="0" xfId="0" applyNumberFormat="1" applyFont="1"/>
    <xf numFmtId="179" fontId="10" fillId="0" borderId="6" xfId="0" applyNumberFormat="1" applyFont="1" applyBorder="1" applyAlignment="1">
      <alignment horizontal="center" wrapText="1"/>
    </xf>
    <xf numFmtId="179" fontId="10" fillId="0" borderId="6" xfId="0" applyNumberFormat="1" applyFont="1" applyBorder="1" applyAlignment="1">
      <alignment horizontal="right" wrapText="1"/>
    </xf>
    <xf numFmtId="179" fontId="8" fillId="0" borderId="24" xfId="0" applyNumberFormat="1" applyFont="1" applyBorder="1" applyAlignment="1">
      <alignment horizontal="right" wrapText="1"/>
    </xf>
    <xf numFmtId="4" fontId="10" fillId="0" borderId="13" xfId="0" applyNumberFormat="1" applyFont="1" applyBorder="1" applyAlignment="1">
      <alignment horizontal="center" vertical="center" wrapText="1"/>
    </xf>
    <xf numFmtId="4" fontId="10" fillId="0" borderId="14" xfId="0" applyNumberFormat="1" applyFont="1" applyBorder="1" applyAlignment="1">
      <alignment horizontal="center" vertical="center" wrapText="1"/>
    </xf>
    <xf numFmtId="166" fontId="10" fillId="0" borderId="1" xfId="0" applyFont="1" applyBorder="1" applyAlignment="1">
      <alignment horizontal="justify"/>
    </xf>
    <xf numFmtId="179" fontId="8" fillId="0" borderId="1" xfId="0" applyNumberFormat="1" applyFont="1" applyBorder="1" applyAlignment="1">
      <alignment horizontal="justify"/>
    </xf>
    <xf numFmtId="166" fontId="8" fillId="0" borderId="1" xfId="0" applyFont="1" applyBorder="1" applyAlignment="1">
      <alignment horizontal="justify"/>
    </xf>
    <xf numFmtId="4" fontId="8" fillId="0" borderId="24" xfId="0" applyNumberFormat="1" applyFont="1" applyBorder="1" applyAlignment="1">
      <alignment horizontal="right" wrapText="1"/>
    </xf>
    <xf numFmtId="49" fontId="10" fillId="0" borderId="0" xfId="0" applyNumberFormat="1" applyFont="1" applyAlignment="1" applyProtection="1">
      <alignment wrapText="1"/>
      <protection locked="0"/>
    </xf>
    <xf numFmtId="4" fontId="8" fillId="0" borderId="0" xfId="0" applyNumberFormat="1" applyFont="1" applyAlignment="1">
      <alignment horizontal="right" wrapText="1"/>
    </xf>
    <xf numFmtId="49" fontId="10" fillId="0" borderId="0" xfId="0" applyNumberFormat="1" applyFont="1" applyAlignment="1">
      <alignment horizontal="left" wrapText="1"/>
    </xf>
    <xf numFmtId="179" fontId="10" fillId="0" borderId="1" xfId="0" applyNumberFormat="1" applyFont="1" applyBorder="1" applyAlignment="1">
      <alignment horizontal="left" wrapText="1"/>
    </xf>
    <xf numFmtId="179" fontId="8" fillId="0" borderId="6" xfId="0" applyNumberFormat="1" applyFont="1" applyBorder="1" applyAlignment="1">
      <alignment horizontal="left"/>
    </xf>
    <xf numFmtId="4" fontId="8" fillId="0" borderId="0" xfId="0" applyNumberFormat="1" applyFont="1" applyAlignment="1">
      <alignment horizontal="center"/>
    </xf>
    <xf numFmtId="177" fontId="10" fillId="0" borderId="0" xfId="0" applyNumberFormat="1" applyFont="1" applyAlignment="1">
      <alignment horizontal="center"/>
    </xf>
    <xf numFmtId="179" fontId="10" fillId="0" borderId="15" xfId="0" applyNumberFormat="1" applyFont="1" applyBorder="1" applyAlignment="1">
      <alignment horizontal="center"/>
    </xf>
    <xf numFmtId="179" fontId="8" fillId="0" borderId="0" xfId="0" applyNumberFormat="1" applyFont="1" applyAlignment="1">
      <alignment horizontal="center"/>
    </xf>
    <xf numFmtId="49" fontId="10" fillId="0" borderId="12" xfId="0" applyNumberFormat="1" applyFont="1" applyBorder="1" applyAlignment="1">
      <alignment wrapText="1"/>
    </xf>
    <xf numFmtId="179" fontId="8" fillId="0" borderId="12" xfId="0" applyNumberFormat="1" applyFont="1" applyBorder="1" applyAlignment="1">
      <alignment horizontal="right"/>
    </xf>
    <xf numFmtId="179" fontId="15" fillId="0" borderId="6" xfId="0" applyNumberFormat="1" applyFont="1" applyBorder="1" applyAlignment="1">
      <alignment horizontal="center" wrapText="1"/>
    </xf>
    <xf numFmtId="179" fontId="15" fillId="0" borderId="6" xfId="0" applyNumberFormat="1" applyFont="1" applyBorder="1" applyAlignment="1">
      <alignment wrapText="1"/>
    </xf>
    <xf numFmtId="167" fontId="8" fillId="0" borderId="1" xfId="0" applyNumberFormat="1" applyFont="1" applyBorder="1" applyAlignment="1">
      <alignment horizontal="left" wrapText="1"/>
    </xf>
    <xf numFmtId="49" fontId="15" fillId="0" borderId="1" xfId="0" applyNumberFormat="1" applyFont="1" applyBorder="1" applyAlignment="1">
      <alignment horizontal="left" wrapText="1"/>
    </xf>
    <xf numFmtId="179" fontId="15" fillId="0" borderId="8" xfId="0" applyNumberFormat="1" applyFont="1" applyBorder="1" applyAlignment="1">
      <alignment horizontal="center" wrapText="1"/>
    </xf>
    <xf numFmtId="49" fontId="8" fillId="0" borderId="3" xfId="0" applyNumberFormat="1" applyFont="1" applyBorder="1" applyAlignment="1">
      <alignment horizontal="left" wrapText="1"/>
    </xf>
    <xf numFmtId="179" fontId="15" fillId="0" borderId="1" xfId="0" applyNumberFormat="1" applyFont="1" applyBorder="1" applyAlignment="1">
      <alignment horizontal="left" wrapText="1"/>
    </xf>
    <xf numFmtId="179" fontId="15" fillId="0" borderId="6" xfId="0" applyNumberFormat="1" applyFont="1" applyBorder="1" applyAlignment="1">
      <alignment horizontal="left" wrapText="1" indent="1"/>
    </xf>
    <xf numFmtId="49" fontId="15" fillId="0" borderId="1" xfId="0" applyNumberFormat="1" applyFont="1" applyBorder="1" applyAlignment="1">
      <alignment horizontal="left" vertical="center" wrapText="1"/>
    </xf>
    <xf numFmtId="179" fontId="15" fillId="0" borderId="6" xfId="0" applyNumberFormat="1" applyFont="1" applyBorder="1" applyAlignment="1">
      <alignment horizontal="left" wrapText="1" indent="2"/>
    </xf>
    <xf numFmtId="49" fontId="15" fillId="0" borderId="0" xfId="0" applyNumberFormat="1" applyFont="1" applyAlignment="1">
      <alignment horizontal="left" wrapText="1" indent="1"/>
    </xf>
    <xf numFmtId="179" fontId="15" fillId="0" borderId="0" xfId="0" applyNumberFormat="1" applyFont="1"/>
    <xf numFmtId="1" fontId="15" fillId="0" borderId="0" xfId="0" applyNumberFormat="1" applyFont="1" applyAlignment="1">
      <alignment horizontal="left"/>
    </xf>
    <xf numFmtId="179" fontId="15" fillId="0" borderId="0" xfId="0" applyNumberFormat="1" applyFont="1" applyAlignment="1">
      <alignment horizontal="left"/>
    </xf>
    <xf numFmtId="179" fontId="15" fillId="0" borderId="0" xfId="0" applyNumberFormat="1" applyFont="1" applyAlignment="1">
      <alignment wrapText="1"/>
    </xf>
    <xf numFmtId="1" fontId="15" fillId="0" borderId="0" xfId="0" applyNumberFormat="1" applyFont="1" applyAlignment="1">
      <alignment wrapText="1"/>
    </xf>
    <xf numFmtId="49" fontId="10" fillId="0" borderId="8" xfId="0" applyNumberFormat="1" applyFont="1" applyBorder="1" applyAlignment="1">
      <alignment wrapText="1"/>
    </xf>
    <xf numFmtId="179" fontId="10" fillId="0" borderId="3" xfId="0" applyNumberFormat="1" applyFont="1" applyBorder="1"/>
    <xf numFmtId="166" fontId="10" fillId="0" borderId="5" xfId="0" applyFont="1" applyBorder="1" applyAlignment="1">
      <alignment horizontal="right"/>
    </xf>
    <xf numFmtId="166" fontId="10" fillId="0" borderId="6" xfId="0" applyFont="1" applyBorder="1" applyAlignment="1">
      <alignment horizontal="right"/>
    </xf>
    <xf numFmtId="179" fontId="8" fillId="0" borderId="4" xfId="0" applyNumberFormat="1" applyFont="1" applyBorder="1"/>
    <xf numFmtId="170" fontId="10" fillId="0" borderId="1" xfId="0" applyNumberFormat="1" applyFont="1" applyBorder="1" applyAlignment="1">
      <alignment horizontal="center"/>
    </xf>
    <xf numFmtId="166" fontId="10" fillId="0" borderId="1" xfId="0" applyFont="1" applyBorder="1" applyAlignment="1">
      <alignment horizontal="center"/>
    </xf>
    <xf numFmtId="166" fontId="8" fillId="0" borderId="5" xfId="0" applyFont="1" applyBorder="1" applyAlignment="1">
      <alignment horizontal="left"/>
    </xf>
    <xf numFmtId="166" fontId="10" fillId="0" borderId="10" xfId="0" applyFont="1" applyBorder="1" applyAlignment="1">
      <alignment horizontal="right"/>
    </xf>
    <xf numFmtId="166" fontId="10" fillId="0" borderId="5" xfId="0" applyFont="1" applyBorder="1" applyAlignment="1">
      <alignment horizontal="center"/>
    </xf>
    <xf numFmtId="166" fontId="8" fillId="0" borderId="5" xfId="0" applyFont="1" applyBorder="1" applyAlignment="1">
      <alignment horizontal="center"/>
    </xf>
    <xf numFmtId="179" fontId="8" fillId="0" borderId="5" xfId="0" applyNumberFormat="1" applyFont="1" applyBorder="1" applyAlignment="1">
      <alignment horizontal="center"/>
    </xf>
    <xf numFmtId="179" fontId="8" fillId="0" borderId="8" xfId="0" applyNumberFormat="1" applyFont="1" applyBorder="1"/>
    <xf numFmtId="179" fontId="8" fillId="0" borderId="15" xfId="0" applyNumberFormat="1" applyFont="1" applyBorder="1" applyAlignment="1">
      <alignment horizontal="center"/>
    </xf>
    <xf numFmtId="180" fontId="8" fillId="0" borderId="5" xfId="0" applyNumberFormat="1" applyFont="1" applyBorder="1" applyAlignment="1">
      <alignment horizontal="center"/>
    </xf>
    <xf numFmtId="180" fontId="10" fillId="0" borderId="5" xfId="0" applyNumberFormat="1" applyFont="1" applyBorder="1" applyAlignment="1">
      <alignment horizontal="center"/>
    </xf>
    <xf numFmtId="166" fontId="8" fillId="0" borderId="1" xfId="0" applyFont="1" applyBorder="1" applyAlignment="1">
      <alignment horizontal="center"/>
    </xf>
    <xf numFmtId="168" fontId="8" fillId="0" borderId="5" xfId="0" applyNumberFormat="1" applyFont="1" applyBorder="1" applyAlignment="1">
      <alignment horizontal="center"/>
    </xf>
    <xf numFmtId="166" fontId="10" fillId="0" borderId="0" xfId="0" applyFont="1" applyAlignment="1">
      <alignment wrapText="1"/>
    </xf>
    <xf numFmtId="179" fontId="10" fillId="0" borderId="0" xfId="0" applyNumberFormat="1" applyFont="1" applyAlignment="1">
      <alignment wrapText="1"/>
    </xf>
    <xf numFmtId="179" fontId="10" fillId="0" borderId="9" xfId="0" applyNumberFormat="1" applyFont="1" applyBorder="1"/>
    <xf numFmtId="179" fontId="8" fillId="0" borderId="12" xfId="0" applyNumberFormat="1" applyFont="1" applyBorder="1"/>
    <xf numFmtId="166" fontId="10" fillId="0" borderId="8" xfId="0" applyFont="1" applyBorder="1"/>
    <xf numFmtId="179" fontId="8" fillId="0" borderId="7" xfId="0" applyNumberFormat="1" applyFont="1" applyBorder="1"/>
    <xf numFmtId="166" fontId="8" fillId="0" borderId="1" xfId="0" applyFont="1" applyBorder="1" applyAlignment="1">
      <alignment horizontal="justify" vertical="top"/>
    </xf>
    <xf numFmtId="49" fontId="10" fillId="0" borderId="14" xfId="0" applyNumberFormat="1" applyFont="1" applyBorder="1"/>
    <xf numFmtId="166" fontId="10" fillId="0" borderId="5" xfId="0" applyFont="1" applyBorder="1" applyAlignment="1">
      <alignment horizontal="left"/>
    </xf>
    <xf numFmtId="49" fontId="8" fillId="0" borderId="1" xfId="0" quotePrefix="1" applyNumberFormat="1" applyFont="1" applyBorder="1" applyAlignment="1">
      <alignment horizontal="left" wrapText="1"/>
    </xf>
    <xf numFmtId="4" fontId="10" fillId="0" borderId="5" xfId="0" applyNumberFormat="1" applyFont="1" applyBorder="1" applyAlignment="1">
      <alignment horizontal="center" wrapText="1"/>
    </xf>
    <xf numFmtId="4" fontId="10" fillId="0" borderId="1" xfId="0" applyNumberFormat="1" applyFont="1" applyBorder="1" applyAlignment="1">
      <alignment horizontal="center" wrapText="1"/>
    </xf>
    <xf numFmtId="166" fontId="0" fillId="0" borderId="1" xfId="0" applyBorder="1"/>
    <xf numFmtId="168" fontId="8" fillId="0" borderId="0" xfId="0" applyNumberFormat="1" applyFont="1" applyAlignment="1">
      <alignment horizontal="center"/>
    </xf>
    <xf numFmtId="0" fontId="8" fillId="0" borderId="8" xfId="0" applyNumberFormat="1" applyFont="1" applyBorder="1" applyAlignment="1">
      <alignment horizontal="center"/>
    </xf>
    <xf numFmtId="0" fontId="8" fillId="0" borderId="1" xfId="0" applyNumberFormat="1" applyFont="1" applyBorder="1" applyAlignment="1">
      <alignment horizontal="center"/>
    </xf>
    <xf numFmtId="0" fontId="8" fillId="0" borderId="9" xfId="0" applyNumberFormat="1" applyFont="1" applyBorder="1" applyAlignment="1">
      <alignment horizontal="center"/>
    </xf>
    <xf numFmtId="49" fontId="10" fillId="0" borderId="22" xfId="0" applyNumberFormat="1" applyFont="1" applyBorder="1" applyAlignment="1">
      <alignment horizontal="center" vertical="center" wrapText="1"/>
    </xf>
    <xf numFmtId="177" fontId="8" fillId="0" borderId="16" xfId="50" applyNumberFormat="1" applyFont="1" applyBorder="1"/>
    <xf numFmtId="166" fontId="7" fillId="0" borderId="0" xfId="0" applyFont="1"/>
    <xf numFmtId="4" fontId="10" fillId="0" borderId="1" xfId="0" applyNumberFormat="1" applyFont="1" applyBorder="1" applyAlignment="1">
      <alignment horizontal="right" wrapText="1"/>
    </xf>
    <xf numFmtId="4" fontId="8" fillId="0" borderId="1" xfId="0" applyNumberFormat="1" applyFont="1" applyBorder="1" applyAlignment="1">
      <alignment horizontal="right" wrapText="1"/>
    </xf>
    <xf numFmtId="4" fontId="8" fillId="0" borderId="14" xfId="0" applyNumberFormat="1" applyFont="1" applyBorder="1" applyAlignment="1">
      <alignment horizontal="right" wrapText="1"/>
    </xf>
    <xf numFmtId="4" fontId="8" fillId="0" borderId="5" xfId="0" applyNumberFormat="1" applyFont="1" applyBorder="1" applyAlignment="1">
      <alignment horizontal="right" wrapText="1"/>
    </xf>
    <xf numFmtId="4" fontId="8" fillId="0" borderId="13" xfId="0" applyNumberFormat="1" applyFont="1" applyBorder="1" applyAlignment="1">
      <alignment horizontal="right" wrapText="1"/>
    </xf>
    <xf numFmtId="4" fontId="8" fillId="0" borderId="5" xfId="0" applyNumberFormat="1" applyFont="1" applyBorder="1"/>
    <xf numFmtId="4" fontId="8" fillId="0" borderId="9" xfId="0" applyNumberFormat="1" applyFont="1" applyBorder="1" applyAlignment="1">
      <alignment horizontal="right" wrapText="1"/>
    </xf>
    <xf numFmtId="4" fontId="8" fillId="0" borderId="1" xfId="0" applyNumberFormat="1" applyFont="1" applyBorder="1"/>
    <xf numFmtId="166" fontId="10" fillId="0" borderId="0" xfId="0" applyFont="1" applyAlignment="1">
      <alignment horizontal="center"/>
    </xf>
    <xf numFmtId="179" fontId="8" fillId="0" borderId="3" xfId="0" applyNumberFormat="1" applyFont="1" applyBorder="1" applyAlignment="1">
      <alignment horizontal="right"/>
    </xf>
    <xf numFmtId="179" fontId="10" fillId="0" borderId="5" xfId="0" applyNumberFormat="1" applyFont="1" applyBorder="1" applyAlignment="1">
      <alignment horizontal="right"/>
    </xf>
    <xf numFmtId="166" fontId="8" fillId="0" borderId="14" xfId="0" applyFont="1" applyBorder="1" applyAlignment="1">
      <alignment horizontal="right"/>
    </xf>
    <xf numFmtId="179" fontId="10" fillId="0" borderId="36" xfId="0" applyNumberFormat="1" applyFont="1" applyBorder="1" applyAlignment="1">
      <alignment horizontal="center"/>
    </xf>
    <xf numFmtId="179" fontId="10" fillId="0" borderId="36" xfId="0" applyNumberFormat="1" applyFont="1" applyBorder="1" applyAlignment="1">
      <alignment horizontal="right"/>
    </xf>
    <xf numFmtId="179" fontId="8" fillId="0" borderId="5" xfId="0" applyNumberFormat="1" applyFont="1" applyBorder="1" applyAlignment="1">
      <alignment horizontal="left"/>
    </xf>
    <xf numFmtId="166" fontId="8" fillId="0" borderId="0" xfId="0" applyFont="1" applyAlignment="1">
      <alignment horizontal="center"/>
    </xf>
    <xf numFmtId="166" fontId="8" fillId="0" borderId="3" xfId="0" applyFont="1" applyBorder="1"/>
    <xf numFmtId="2" fontId="8" fillId="0" borderId="3" xfId="0" applyNumberFormat="1" applyFont="1" applyBorder="1"/>
    <xf numFmtId="0" fontId="8" fillId="0" borderId="1" xfId="0" applyNumberFormat="1" applyFont="1" applyBorder="1" applyAlignment="1">
      <alignment horizontal="left"/>
    </xf>
    <xf numFmtId="168" fontId="8" fillId="0" borderId="1" xfId="0" applyNumberFormat="1" applyFont="1" applyBorder="1" applyAlignment="1">
      <alignment horizontal="center"/>
    </xf>
    <xf numFmtId="168" fontId="8" fillId="0" borderId="14" xfId="0" applyNumberFormat="1" applyFont="1" applyBorder="1" applyAlignment="1">
      <alignment horizontal="center"/>
    </xf>
    <xf numFmtId="168" fontId="8" fillId="0" borderId="0" xfId="0" applyNumberFormat="1" applyFont="1"/>
    <xf numFmtId="166" fontId="10" fillId="0" borderId="14" xfId="0" applyFont="1" applyBorder="1" applyAlignment="1">
      <alignment horizontal="center" vertical="center" wrapText="1"/>
    </xf>
    <xf numFmtId="2" fontId="10" fillId="0" borderId="0" xfId="1" applyNumberFormat="1" applyFont="1" applyFill="1" applyBorder="1" applyAlignment="1">
      <alignment horizontal="right"/>
    </xf>
    <xf numFmtId="166" fontId="8" fillId="0" borderId="4" xfId="0" applyFont="1" applyBorder="1"/>
    <xf numFmtId="166" fontId="8" fillId="0" borderId="9" xfId="0" applyFont="1" applyBorder="1"/>
    <xf numFmtId="166" fontId="8" fillId="0" borderId="1" xfId="55" applyFont="1" applyBorder="1"/>
    <xf numFmtId="166" fontId="20" fillId="0" borderId="1" xfId="55" applyFont="1" applyBorder="1"/>
    <xf numFmtId="0" fontId="11" fillId="0" borderId="0" xfId="0" applyNumberFormat="1" applyFont="1" applyAlignment="1">
      <alignment horizontal="left"/>
    </xf>
    <xf numFmtId="49" fontId="7" fillId="0" borderId="38" xfId="0" applyNumberFormat="1" applyFont="1" applyBorder="1" applyAlignment="1">
      <alignment horizontal="center" wrapText="1"/>
    </xf>
    <xf numFmtId="49" fontId="7" fillId="0" borderId="16" xfId="0" applyNumberFormat="1" applyFont="1" applyBorder="1" applyAlignment="1">
      <alignment wrapText="1"/>
    </xf>
    <xf numFmtId="49" fontId="9" fillId="0" borderId="16" xfId="0" applyNumberFormat="1" applyFont="1" applyBorder="1" applyAlignment="1">
      <alignment wrapText="1"/>
    </xf>
    <xf numFmtId="49" fontId="0" fillId="0" borderId="16" xfId="0" applyNumberFormat="1" applyBorder="1" applyAlignment="1">
      <alignment wrapText="1"/>
    </xf>
    <xf numFmtId="49" fontId="6" fillId="0" borderId="16" xfId="0" applyNumberFormat="1" applyFont="1" applyBorder="1" applyAlignment="1">
      <alignment wrapText="1"/>
    </xf>
    <xf numFmtId="49" fontId="6" fillId="0" borderId="16" xfId="0" applyNumberFormat="1" applyFont="1" applyBorder="1" applyAlignment="1">
      <alignment horizontal="left" wrapText="1"/>
    </xf>
    <xf numFmtId="49" fontId="7" fillId="0" borderId="16" xfId="0" applyNumberFormat="1" applyFont="1" applyBorder="1" applyAlignment="1">
      <alignment horizontal="right" wrapText="1"/>
    </xf>
    <xf numFmtId="49" fontId="6" fillId="0" borderId="16" xfId="0" applyNumberFormat="1" applyFont="1" applyBorder="1" applyAlignment="1">
      <alignment horizontal="left" wrapText="1" indent="2"/>
    </xf>
    <xf numFmtId="49" fontId="7" fillId="0" borderId="21" xfId="0" applyNumberFormat="1" applyFont="1" applyBorder="1" applyAlignment="1">
      <alignment horizontal="right" wrapText="1"/>
    </xf>
    <xf numFmtId="1" fontId="7" fillId="0" borderId="30" xfId="0" applyNumberFormat="1" applyFont="1" applyBorder="1" applyAlignment="1">
      <alignment horizontal="center"/>
    </xf>
    <xf numFmtId="39" fontId="0" fillId="0" borderId="0" xfId="0" applyNumberFormat="1"/>
    <xf numFmtId="1" fontId="10" fillId="0" borderId="5" xfId="0" applyNumberFormat="1" applyFont="1" applyBorder="1" applyAlignment="1">
      <alignment horizontal="center" vertical="center"/>
    </xf>
    <xf numFmtId="165" fontId="13" fillId="0" borderId="1" xfId="0" applyNumberFormat="1" applyFont="1" applyBorder="1" applyAlignment="1">
      <alignment horizontal="left" vertical="center" wrapText="1"/>
    </xf>
    <xf numFmtId="166" fontId="8" fillId="0" borderId="1" xfId="55" applyFont="1" applyBorder="1" applyAlignment="1">
      <alignment horizontal="right"/>
    </xf>
    <xf numFmtId="4" fontId="8" fillId="0" borderId="1" xfId="0" applyNumberFormat="1" applyFont="1" applyBorder="1" applyAlignment="1">
      <alignment wrapText="1"/>
    </xf>
    <xf numFmtId="4" fontId="8" fillId="0" borderId="5" xfId="0" applyNumberFormat="1" applyFont="1" applyBorder="1" applyAlignment="1">
      <alignment wrapText="1"/>
    </xf>
    <xf numFmtId="4" fontId="10" fillId="0" borderId="0" xfId="0" applyNumberFormat="1" applyFont="1" applyAlignment="1">
      <alignment wrapText="1"/>
    </xf>
    <xf numFmtId="4" fontId="10" fillId="0" borderId="5" xfId="0" applyNumberFormat="1" applyFont="1" applyBorder="1" applyAlignment="1">
      <alignment wrapText="1"/>
    </xf>
    <xf numFmtId="4" fontId="10" fillId="0" borderId="1" xfId="0" applyNumberFormat="1" applyFont="1" applyBorder="1" applyAlignment="1">
      <alignment wrapText="1"/>
    </xf>
    <xf numFmtId="4" fontId="8" fillId="0" borderId="0" xfId="0" applyNumberFormat="1" applyFont="1" applyAlignment="1">
      <alignment wrapText="1"/>
    </xf>
    <xf numFmtId="4" fontId="8" fillId="0" borderId="5" xfId="10" applyNumberFormat="1" applyFont="1" applyFill="1" applyBorder="1" applyAlignment="1" applyProtection="1">
      <alignment wrapText="1"/>
    </xf>
    <xf numFmtId="4" fontId="10" fillId="0" borderId="22" xfId="0" applyNumberFormat="1" applyFont="1" applyBorder="1" applyAlignment="1">
      <alignment wrapText="1"/>
    </xf>
    <xf numFmtId="185" fontId="10" fillId="0" borderId="10" xfId="0" applyNumberFormat="1" applyFont="1" applyBorder="1" applyAlignment="1">
      <alignment horizontal="right" wrapText="1"/>
    </xf>
    <xf numFmtId="179" fontId="8" fillId="0" borderId="24" xfId="0" applyNumberFormat="1" applyFont="1" applyBorder="1"/>
    <xf numFmtId="179" fontId="8" fillId="0" borderId="24" xfId="1" applyNumberFormat="1" applyFont="1" applyFill="1" applyBorder="1"/>
    <xf numFmtId="179" fontId="10" fillId="0" borderId="12" xfId="0" applyNumberFormat="1" applyFont="1" applyBorder="1" applyAlignment="1">
      <alignment horizontal="center"/>
    </xf>
    <xf numFmtId="179" fontId="8" fillId="0" borderId="12" xfId="1" applyNumberFormat="1" applyFont="1" applyFill="1" applyBorder="1"/>
    <xf numFmtId="49" fontId="10" fillId="0" borderId="15" xfId="0" applyNumberFormat="1" applyFont="1" applyBorder="1" applyAlignment="1">
      <alignment horizontal="left" wrapText="1"/>
    </xf>
    <xf numFmtId="4" fontId="10" fillId="0" borderId="10" xfId="0" applyNumberFormat="1" applyFont="1" applyBorder="1" applyAlignment="1">
      <alignment horizontal="right" wrapText="1"/>
    </xf>
    <xf numFmtId="4" fontId="10" fillId="0" borderId="36" xfId="0" applyNumberFormat="1" applyFont="1" applyBorder="1" applyAlignment="1">
      <alignment horizontal="right" wrapText="1"/>
    </xf>
    <xf numFmtId="166" fontId="10" fillId="0" borderId="40" xfId="0" applyFont="1" applyBorder="1" applyAlignment="1">
      <alignment horizontal="right"/>
    </xf>
    <xf numFmtId="178" fontId="8" fillId="0" borderId="40" xfId="0" applyNumberFormat="1" applyFont="1" applyBorder="1" applyAlignment="1">
      <alignment horizontal="right" wrapText="1"/>
    </xf>
    <xf numFmtId="177" fontId="8" fillId="0" borderId="40" xfId="0" applyNumberFormat="1" applyFont="1" applyBorder="1" applyAlignment="1">
      <alignment horizontal="right" vertical="top" wrapText="1"/>
    </xf>
    <xf numFmtId="179" fontId="8" fillId="0" borderId="12" xfId="0" applyNumberFormat="1" applyFont="1" applyBorder="1" applyAlignment="1">
      <alignment horizontal="center" wrapText="1"/>
    </xf>
    <xf numFmtId="179" fontId="10" fillId="0" borderId="35" xfId="0" applyNumberFormat="1" applyFont="1" applyBorder="1" applyAlignment="1">
      <alignment horizontal="right"/>
    </xf>
    <xf numFmtId="39" fontId="8" fillId="0" borderId="12" xfId="0" applyNumberFormat="1" applyFont="1" applyBorder="1" applyAlignment="1">
      <alignment horizontal="right" wrapText="1"/>
    </xf>
    <xf numFmtId="166" fontId="8" fillId="0" borderId="0" xfId="1" applyNumberFormat="1" applyFont="1" applyFill="1" applyBorder="1"/>
    <xf numFmtId="179" fontId="10" fillId="0" borderId="9" xfId="0" applyNumberFormat="1" applyFont="1" applyBorder="1" applyAlignment="1">
      <alignment horizontal="center"/>
    </xf>
    <xf numFmtId="166" fontId="10" fillId="0" borderId="12" xfId="0" applyFont="1" applyBorder="1" applyAlignment="1">
      <alignment horizontal="center"/>
    </xf>
    <xf numFmtId="4" fontId="8" fillId="0" borderId="9" xfId="0" applyNumberFormat="1" applyFont="1" applyBorder="1"/>
    <xf numFmtId="4" fontId="8" fillId="0" borderId="8" xfId="1" applyNumberFormat="1" applyFont="1" applyFill="1" applyBorder="1"/>
    <xf numFmtId="4" fontId="8" fillId="0" borderId="3" xfId="1" applyNumberFormat="1" applyFont="1" applyFill="1" applyBorder="1"/>
    <xf numFmtId="4" fontId="8" fillId="0" borderId="1" xfId="1" applyNumberFormat="1" applyFont="1" applyFill="1" applyBorder="1"/>
    <xf numFmtId="4" fontId="10" fillId="0" borderId="1" xfId="0" applyNumberFormat="1" applyFont="1" applyBorder="1"/>
    <xf numFmtId="4" fontId="8" fillId="0" borderId="3" xfId="0" applyNumberFormat="1" applyFont="1" applyBorder="1"/>
    <xf numFmtId="4" fontId="10" fillId="0" borderId="8" xfId="0" applyNumberFormat="1" applyFont="1" applyBorder="1"/>
    <xf numFmtId="4" fontId="8" fillId="0" borderId="0" xfId="0" applyNumberFormat="1" applyFont="1"/>
    <xf numFmtId="4" fontId="8" fillId="0" borderId="27" xfId="0" applyNumberFormat="1" applyFont="1" applyBorder="1"/>
    <xf numFmtId="4" fontId="10" fillId="0" borderId="10" xfId="1" applyNumberFormat="1" applyFont="1" applyFill="1" applyBorder="1"/>
    <xf numFmtId="39" fontId="8" fillId="0" borderId="1" xfId="0" applyNumberFormat="1" applyFont="1" applyBorder="1"/>
    <xf numFmtId="39" fontId="8" fillId="0" borderId="3" xfId="0" applyNumberFormat="1" applyFont="1" applyBorder="1"/>
    <xf numFmtId="39" fontId="10" fillId="0" borderId="10" xfId="0" applyNumberFormat="1" applyFont="1" applyBorder="1"/>
    <xf numFmtId="39" fontId="10" fillId="0" borderId="1" xfId="0" applyNumberFormat="1" applyFont="1" applyBorder="1"/>
    <xf numFmtId="39" fontId="10" fillId="0" borderId="3" xfId="0" applyNumberFormat="1" applyFont="1" applyBorder="1"/>
    <xf numFmtId="39" fontId="8" fillId="0" borderId="1" xfId="1" applyNumberFormat="1" applyFont="1" applyFill="1" applyBorder="1"/>
    <xf numFmtId="39" fontId="8" fillId="0" borderId="9" xfId="0" applyNumberFormat="1" applyFont="1" applyBorder="1"/>
    <xf numFmtId="39" fontId="8" fillId="0" borderId="4" xfId="0" applyNumberFormat="1" applyFont="1" applyBorder="1"/>
    <xf numFmtId="39" fontId="8" fillId="0" borderId="1" xfId="0" applyNumberFormat="1" applyFont="1" applyBorder="1" applyAlignment="1">
      <alignment horizontal="right"/>
    </xf>
    <xf numFmtId="39" fontId="8" fillId="0" borderId="3" xfId="0" applyNumberFormat="1" applyFont="1" applyBorder="1" applyAlignment="1">
      <alignment horizontal="right"/>
    </xf>
    <xf numFmtId="39" fontId="8" fillId="0" borderId="14" xfId="1" applyNumberFormat="1" applyFont="1" applyFill="1" applyBorder="1"/>
    <xf numFmtId="39" fontId="8" fillId="0" borderId="3" xfId="1" applyNumberFormat="1" applyFont="1" applyFill="1" applyBorder="1"/>
    <xf numFmtId="39" fontId="8" fillId="0" borderId="14" xfId="1" applyNumberFormat="1" applyFont="1" applyFill="1" applyBorder="1" applyAlignment="1">
      <alignment horizontal="right"/>
    </xf>
    <xf numFmtId="39" fontId="8" fillId="0" borderId="14" xfId="0" applyNumberFormat="1" applyFont="1" applyBorder="1"/>
    <xf numFmtId="39" fontId="10" fillId="0" borderId="10" xfId="1" applyNumberFormat="1" applyFont="1" applyFill="1" applyBorder="1" applyAlignment="1">
      <alignment horizontal="right"/>
    </xf>
    <xf numFmtId="39" fontId="8" fillId="0" borderId="9" xfId="1" applyNumberFormat="1" applyFont="1" applyFill="1" applyBorder="1"/>
    <xf numFmtId="39" fontId="8" fillId="0" borderId="8" xfId="0" applyNumberFormat="1" applyFont="1" applyBorder="1"/>
    <xf numFmtId="39" fontId="8" fillId="0" borderId="10" xfId="0" applyNumberFormat="1" applyFont="1" applyBorder="1" applyAlignment="1">
      <alignment horizontal="right" wrapText="1"/>
    </xf>
    <xf numFmtId="39" fontId="8" fillId="0" borderId="3" xfId="0" applyNumberFormat="1" applyFont="1" applyBorder="1" applyAlignment="1">
      <alignment horizontal="right" wrapText="1"/>
    </xf>
    <xf numFmtId="39" fontId="10" fillId="0" borderId="1" xfId="0" applyNumberFormat="1" applyFont="1" applyBorder="1" applyAlignment="1">
      <alignment horizontal="right" wrapText="1"/>
    </xf>
    <xf numFmtId="39" fontId="10" fillId="0" borderId="3" xfId="0" applyNumberFormat="1" applyFont="1" applyBorder="1" applyAlignment="1">
      <alignment horizontal="right" wrapText="1"/>
    </xf>
    <xf numFmtId="39" fontId="8" fillId="0" borderId="14" xfId="0" applyNumberFormat="1" applyFont="1" applyBorder="1" applyAlignment="1">
      <alignment horizontal="right" wrapText="1"/>
    </xf>
    <xf numFmtId="39" fontId="10" fillId="0" borderId="11" xfId="0" applyNumberFormat="1" applyFont="1" applyBorder="1" applyAlignment="1">
      <alignment horizontal="right" wrapText="1"/>
    </xf>
    <xf numFmtId="39" fontId="10" fillId="0" borderId="10" xfId="0" applyNumberFormat="1" applyFont="1" applyBorder="1" applyAlignment="1">
      <alignment horizontal="right" wrapText="1"/>
    </xf>
    <xf numFmtId="39" fontId="10" fillId="0" borderId="5" xfId="0" applyNumberFormat="1" applyFont="1" applyBorder="1" applyAlignment="1">
      <alignment horizontal="right" wrapText="1"/>
    </xf>
    <xf numFmtId="39" fontId="8" fillId="0" borderId="5" xfId="0" applyNumberFormat="1" applyFont="1" applyBorder="1"/>
    <xf numFmtId="39" fontId="8" fillId="0" borderId="5" xfId="0" applyNumberFormat="1" applyFont="1" applyBorder="1" applyAlignment="1">
      <alignment horizontal="right" wrapText="1"/>
    </xf>
    <xf numFmtId="39" fontId="8" fillId="0" borderId="9" xfId="0" applyNumberFormat="1" applyFont="1" applyBorder="1" applyAlignment="1">
      <alignment horizontal="right" wrapText="1"/>
    </xf>
    <xf numFmtId="39" fontId="8" fillId="0" borderId="13" xfId="1" applyNumberFormat="1" applyFont="1" applyFill="1" applyBorder="1" applyAlignment="1">
      <alignment horizontal="right" wrapText="1"/>
    </xf>
    <xf numFmtId="39" fontId="10" fillId="0" borderId="36" xfId="0" applyNumberFormat="1" applyFont="1" applyBorder="1" applyAlignment="1">
      <alignment horizontal="right" wrapText="1"/>
    </xf>
    <xf numFmtId="39" fontId="8" fillId="0" borderId="24" xfId="0" applyNumberFormat="1" applyFont="1" applyBorder="1" applyAlignment="1">
      <alignment horizontal="right" wrapText="1"/>
    </xf>
    <xf numFmtId="39" fontId="8" fillId="0" borderId="3" xfId="0" applyNumberFormat="1" applyFont="1" applyBorder="1" applyAlignment="1">
      <alignment wrapText="1"/>
    </xf>
    <xf numFmtId="39" fontId="8" fillId="0" borderId="1" xfId="0" quotePrefix="1" applyNumberFormat="1" applyFont="1" applyBorder="1" applyAlignment="1">
      <alignment horizontal="right"/>
    </xf>
    <xf numFmtId="39" fontId="8" fillId="0" borderId="14" xfId="0" quotePrefix="1" applyNumberFormat="1" applyFont="1" applyBorder="1" applyAlignment="1">
      <alignment horizontal="right"/>
    </xf>
    <xf numFmtId="39" fontId="8" fillId="0" borderId="9" xfId="0" applyNumberFormat="1" applyFont="1" applyBorder="1" applyAlignment="1">
      <alignment horizontal="center"/>
    </xf>
    <xf numFmtId="39" fontId="8" fillId="0" borderId="3" xfId="0" applyNumberFormat="1" applyFont="1" applyBorder="1" applyAlignment="1">
      <alignment horizontal="center"/>
    </xf>
    <xf numFmtId="39" fontId="8" fillId="0" borderId="0" xfId="0" applyNumberFormat="1" applyFont="1" applyAlignment="1">
      <alignment horizontal="center"/>
    </xf>
    <xf numFmtId="39" fontId="8" fillId="0" borderId="0" xfId="0" applyNumberFormat="1" applyFont="1" applyAlignment="1">
      <alignment horizontal="right"/>
    </xf>
    <xf numFmtId="39" fontId="8" fillId="0" borderId="1" xfId="0" applyNumberFormat="1" applyFont="1" applyBorder="1" applyAlignment="1">
      <alignment horizontal="center"/>
    </xf>
    <xf numFmtId="39" fontId="8" fillId="0" borderId="22" xfId="0" applyNumberFormat="1" applyFont="1" applyBorder="1" applyAlignment="1">
      <alignment horizontal="right" wrapText="1"/>
    </xf>
    <xf numFmtId="39" fontId="10" fillId="0" borderId="1" xfId="0" quotePrefix="1" applyNumberFormat="1" applyFont="1" applyBorder="1" applyAlignment="1">
      <alignment horizontal="right"/>
    </xf>
    <xf numFmtId="39" fontId="10" fillId="0" borderId="3" xfId="0" applyNumberFormat="1" applyFont="1" applyBorder="1" applyAlignment="1">
      <alignment horizontal="right"/>
    </xf>
    <xf numFmtId="39" fontId="8" fillId="0" borderId="0" xfId="0" quotePrefix="1" applyNumberFormat="1" applyFont="1" applyAlignment="1">
      <alignment horizontal="right"/>
    </xf>
    <xf numFmtId="39" fontId="10" fillId="0" borderId="1" xfId="0" applyNumberFormat="1" applyFont="1" applyBorder="1" applyAlignment="1">
      <alignment horizontal="center"/>
    </xf>
    <xf numFmtId="39" fontId="10" fillId="0" borderId="10" xfId="0" applyNumberFormat="1" applyFont="1" applyBorder="1" applyAlignment="1">
      <alignment horizontal="right"/>
    </xf>
    <xf numFmtId="39" fontId="8" fillId="0" borderId="14" xfId="0" applyNumberFormat="1" applyFont="1" applyBorder="1" applyAlignment="1">
      <alignment horizontal="right"/>
    </xf>
    <xf numFmtId="39" fontId="10" fillId="0" borderId="0" xfId="0" applyNumberFormat="1" applyFont="1" applyAlignment="1">
      <alignment horizontal="right" wrapText="1"/>
    </xf>
    <xf numFmtId="39" fontId="8" fillId="0" borderId="22" xfId="0" applyNumberFormat="1" applyFont="1" applyBorder="1" applyAlignment="1">
      <alignment horizontal="right"/>
    </xf>
    <xf numFmtId="39" fontId="0" fillId="0" borderId="1" xfId="0" applyNumberFormat="1" applyBorder="1" applyAlignment="1">
      <alignment vertical="center" wrapText="1"/>
    </xf>
    <xf numFmtId="39" fontId="0" fillId="0" borderId="3" xfId="0" applyNumberFormat="1" applyBorder="1" applyAlignment="1">
      <alignment horizontal="right" vertical="center" wrapText="1"/>
    </xf>
    <xf numFmtId="39" fontId="7" fillId="0" borderId="42" xfId="0" applyNumberFormat="1" applyFont="1" applyBorder="1" applyAlignment="1">
      <alignment horizontal="right" vertical="center" wrapText="1"/>
    </xf>
    <xf numFmtId="39" fontId="7" fillId="0" borderId="1" xfId="0" applyNumberFormat="1" applyFont="1" applyBorder="1" applyAlignment="1">
      <alignment vertical="center" wrapText="1"/>
    </xf>
    <xf numFmtId="39" fontId="7" fillId="0" borderId="43" xfId="0" applyNumberFormat="1" applyFont="1" applyBorder="1" applyAlignment="1">
      <alignment horizontal="right" vertical="center" wrapText="1"/>
    </xf>
    <xf numFmtId="39" fontId="7" fillId="0" borderId="1" xfId="0" applyNumberFormat="1" applyFont="1" applyBorder="1" applyAlignment="1">
      <alignment horizontal="right" vertical="center" wrapText="1"/>
    </xf>
    <xf numFmtId="39" fontId="7" fillId="0" borderId="10" xfId="0" applyNumberFormat="1" applyFont="1" applyBorder="1" applyAlignment="1">
      <alignment vertical="center" wrapText="1"/>
    </xf>
    <xf numFmtId="175" fontId="10" fillId="0" borderId="0" xfId="0" applyNumberFormat="1" applyFont="1" applyAlignment="1">
      <alignment horizontal="center" wrapText="1"/>
    </xf>
    <xf numFmtId="175" fontId="10" fillId="0" borderId="1" xfId="0" applyNumberFormat="1" applyFont="1" applyBorder="1" applyAlignment="1">
      <alignment horizontal="center" wrapText="1"/>
    </xf>
    <xf numFmtId="4" fontId="10" fillId="0" borderId="0" xfId="0" applyNumberFormat="1" applyFont="1" applyAlignment="1">
      <alignment horizontal="right" wrapText="1"/>
    </xf>
    <xf numFmtId="179" fontId="10" fillId="0" borderId="12" xfId="0" applyNumberFormat="1" applyFont="1" applyBorder="1" applyAlignment="1">
      <alignment horizontal="center" wrapText="1"/>
    </xf>
    <xf numFmtId="166" fontId="10" fillId="0" borderId="12" xfId="0" applyFont="1" applyBorder="1" applyAlignment="1">
      <alignment horizontal="center" wrapText="1"/>
    </xf>
    <xf numFmtId="185" fontId="8" fillId="0" borderId="0" xfId="0" applyNumberFormat="1" applyFont="1"/>
    <xf numFmtId="4" fontId="10" fillId="0" borderId="0" xfId="0" applyNumberFormat="1" applyFont="1" applyAlignment="1">
      <alignment horizontal="right" vertical="top" wrapText="1"/>
    </xf>
    <xf numFmtId="179" fontId="10" fillId="0" borderId="6" xfId="0" applyNumberFormat="1" applyFont="1" applyBorder="1" applyAlignment="1">
      <alignment horizontal="center"/>
    </xf>
    <xf numFmtId="179" fontId="10" fillId="0" borderId="9" xfId="0" applyNumberFormat="1" applyFont="1" applyBorder="1" applyAlignment="1">
      <alignment horizontal="center" wrapText="1"/>
    </xf>
    <xf numFmtId="1" fontId="10" fillId="0" borderId="0" xfId="0" applyNumberFormat="1" applyFont="1" applyAlignment="1">
      <alignment horizontal="left"/>
    </xf>
    <xf numFmtId="186" fontId="0" fillId="0" borderId="0" xfId="0" applyNumberFormat="1" applyAlignment="1">
      <alignment wrapText="1"/>
    </xf>
    <xf numFmtId="0" fontId="10" fillId="0" borderId="0" xfId="0" applyNumberFormat="1" applyFont="1" applyAlignment="1">
      <alignment horizontal="center"/>
    </xf>
    <xf numFmtId="165" fontId="18" fillId="0" borderId="14" xfId="0" applyNumberFormat="1" applyFont="1" applyBorder="1" applyAlignment="1">
      <alignment horizontal="right" wrapText="1"/>
    </xf>
    <xf numFmtId="165" fontId="18" fillId="0" borderId="1" xfId="0" applyNumberFormat="1" applyFont="1" applyBorder="1" applyAlignment="1">
      <alignment horizontal="right" wrapText="1"/>
    </xf>
    <xf numFmtId="165" fontId="18" fillId="0" borderId="1" xfId="0" applyNumberFormat="1" applyFont="1" applyBorder="1" applyAlignment="1">
      <alignment horizontal="left" vertical="center" wrapText="1"/>
    </xf>
    <xf numFmtId="4" fontId="8" fillId="0" borderId="3" xfId="0" applyNumberFormat="1" applyFont="1" applyBorder="1" applyAlignment="1">
      <alignment wrapText="1"/>
    </xf>
    <xf numFmtId="0" fontId="8" fillId="0" borderId="0" xfId="0" applyNumberFormat="1" applyFont="1" applyAlignment="1">
      <alignment wrapText="1"/>
    </xf>
    <xf numFmtId="189" fontId="0" fillId="0" borderId="0" xfId="0" applyNumberFormat="1" applyAlignment="1">
      <alignment wrapText="1"/>
    </xf>
    <xf numFmtId="49" fontId="8" fillId="0" borderId="0" xfId="0" applyNumberFormat="1" applyFont="1" applyAlignment="1">
      <alignment horizontal="left" wrapText="1"/>
    </xf>
    <xf numFmtId="164" fontId="8" fillId="0" borderId="1" xfId="1" applyFont="1" applyFill="1" applyBorder="1" applyAlignment="1">
      <alignment horizontal="right"/>
    </xf>
    <xf numFmtId="177" fontId="10" fillId="0" borderId="1" xfId="0" applyNumberFormat="1" applyFont="1" applyBorder="1" applyAlignment="1">
      <alignment horizontal="center" vertical="center"/>
    </xf>
    <xf numFmtId="4" fontId="10" fillId="0" borderId="3" xfId="0" applyNumberFormat="1" applyFont="1" applyBorder="1" applyAlignment="1">
      <alignment wrapText="1"/>
    </xf>
    <xf numFmtId="49" fontId="6" fillId="0" borderId="0" xfId="0" applyNumberFormat="1" applyFont="1" applyAlignment="1">
      <alignment wrapText="1"/>
    </xf>
    <xf numFmtId="1" fontId="6" fillId="0" borderId="0" xfId="0" applyNumberFormat="1" applyFont="1" applyAlignment="1">
      <alignment wrapText="1"/>
    </xf>
    <xf numFmtId="166" fontId="10" fillId="0" borderId="8" xfId="54" applyNumberFormat="1" applyFont="1" applyBorder="1"/>
    <xf numFmtId="3" fontId="8" fillId="0" borderId="0" xfId="0" applyNumberFormat="1" applyFont="1" applyAlignment="1">
      <alignment wrapText="1"/>
    </xf>
    <xf numFmtId="3" fontId="8" fillId="0" borderId="5" xfId="0" applyNumberFormat="1" applyFont="1" applyBorder="1" applyAlignment="1">
      <alignment wrapText="1"/>
    </xf>
    <xf numFmtId="3" fontId="8" fillId="0" borderId="1" xfId="0" applyNumberFormat="1" applyFont="1" applyBorder="1" applyAlignment="1">
      <alignment wrapText="1"/>
    </xf>
    <xf numFmtId="3" fontId="8" fillId="0" borderId="5" xfId="10" applyNumberFormat="1" applyFont="1" applyFill="1" applyBorder="1" applyAlignment="1" applyProtection="1">
      <alignment wrapText="1"/>
    </xf>
    <xf numFmtId="180" fontId="8" fillId="0" borderId="1" xfId="0" applyNumberFormat="1" applyFont="1" applyBorder="1" applyAlignment="1">
      <alignment wrapText="1"/>
    </xf>
    <xf numFmtId="4" fontId="8" fillId="0" borderId="9" xfId="0" applyNumberFormat="1" applyFont="1" applyBorder="1" applyAlignment="1">
      <alignment wrapText="1"/>
    </xf>
    <xf numFmtId="4" fontId="8" fillId="0" borderId="9" xfId="10" applyNumberFormat="1" applyFont="1" applyFill="1" applyBorder="1" applyAlignment="1" applyProtection="1">
      <alignment wrapText="1"/>
    </xf>
    <xf numFmtId="165" fontId="18" fillId="0" borderId="1" xfId="0" applyNumberFormat="1" applyFont="1" applyBorder="1" applyAlignment="1">
      <alignment vertical="center" wrapText="1"/>
    </xf>
    <xf numFmtId="165" fontId="18" fillId="0" borderId="1" xfId="0" applyNumberFormat="1" applyFont="1" applyBorder="1" applyAlignment="1">
      <alignment horizontal="left" wrapText="1"/>
    </xf>
    <xf numFmtId="4" fontId="8" fillId="0" borderId="1" xfId="10" applyNumberFormat="1" applyFont="1" applyFill="1" applyBorder="1" applyAlignment="1" applyProtection="1">
      <alignment wrapText="1"/>
    </xf>
    <xf numFmtId="4" fontId="10" fillId="0" borderId="14" xfId="0" applyNumberFormat="1" applyFont="1" applyBorder="1" applyAlignment="1">
      <alignment wrapText="1"/>
    </xf>
    <xf numFmtId="165" fontId="18" fillId="0" borderId="1" xfId="0" applyNumberFormat="1" applyFont="1" applyBorder="1" applyAlignment="1">
      <alignment horizontal="right" vertical="center"/>
    </xf>
    <xf numFmtId="165" fontId="13" fillId="0" borderId="1" xfId="0" applyNumberFormat="1" applyFont="1" applyBorder="1" applyAlignment="1">
      <alignment horizontal="left" vertical="center"/>
    </xf>
    <xf numFmtId="165" fontId="18" fillId="0" borderId="1" xfId="0" applyNumberFormat="1" applyFont="1" applyBorder="1" applyAlignment="1">
      <alignment vertical="center"/>
    </xf>
    <xf numFmtId="4" fontId="10" fillId="0" borderId="11" xfId="0" applyNumberFormat="1" applyFont="1" applyBorder="1" applyAlignment="1">
      <alignment wrapText="1"/>
    </xf>
    <xf numFmtId="4" fontId="10" fillId="0" borderId="8" xfId="0" applyNumberFormat="1" applyFont="1" applyBorder="1" applyAlignment="1">
      <alignment wrapText="1"/>
    </xf>
    <xf numFmtId="164" fontId="8" fillId="0" borderId="3" xfId="1" applyFont="1" applyFill="1" applyBorder="1" applyAlignment="1">
      <alignment horizontal="right"/>
    </xf>
    <xf numFmtId="164" fontId="10" fillId="0" borderId="10" xfId="1" applyFont="1" applyFill="1" applyBorder="1" applyAlignment="1">
      <alignment horizontal="right"/>
    </xf>
    <xf numFmtId="164" fontId="8" fillId="0" borderId="4" xfId="1" applyFont="1" applyFill="1" applyBorder="1" applyAlignment="1">
      <alignment horizontal="right"/>
    </xf>
    <xf numFmtId="164" fontId="8" fillId="0" borderId="29" xfId="1" applyFont="1" applyFill="1" applyBorder="1" applyAlignment="1">
      <alignment horizontal="right"/>
    </xf>
    <xf numFmtId="164" fontId="8" fillId="0" borderId="9" xfId="1" applyFont="1" applyFill="1" applyBorder="1" applyAlignment="1">
      <alignment horizontal="right"/>
    </xf>
    <xf numFmtId="39" fontId="8" fillId="0" borderId="5" xfId="1" applyNumberFormat="1" applyFont="1" applyFill="1" applyBorder="1" applyProtection="1"/>
    <xf numFmtId="39" fontId="8" fillId="0" borderId="1" xfId="1" applyNumberFormat="1" applyFont="1" applyFill="1" applyBorder="1" applyProtection="1"/>
    <xf numFmtId="2" fontId="6" fillId="0" borderId="0" xfId="0" applyNumberFormat="1" applyFont="1" applyAlignment="1">
      <alignment wrapText="1"/>
    </xf>
    <xf numFmtId="164" fontId="8" fillId="0" borderId="1" xfId="1" applyFont="1" applyFill="1" applyBorder="1"/>
    <xf numFmtId="4" fontId="8" fillId="0" borderId="1" xfId="55" applyNumberFormat="1" applyFont="1" applyBorder="1" applyAlignment="1">
      <alignment horizontal="right"/>
    </xf>
    <xf numFmtId="4" fontId="8" fillId="0" borderId="8" xfId="55" applyNumberFormat="1" applyFont="1" applyBorder="1" applyAlignment="1">
      <alignment horizontal="right"/>
    </xf>
    <xf numFmtId="4" fontId="10" fillId="0" borderId="10" xfId="55" applyNumberFormat="1" applyFont="1" applyBorder="1" applyAlignment="1">
      <alignment horizontal="right"/>
    </xf>
    <xf numFmtId="3" fontId="8" fillId="0" borderId="1" xfId="55" applyNumberFormat="1" applyFont="1" applyBorder="1" applyAlignment="1">
      <alignment horizontal="right"/>
    </xf>
    <xf numFmtId="177" fontId="8" fillId="0" borderId="10" xfId="55" applyNumberFormat="1" applyFont="1" applyBorder="1"/>
    <xf numFmtId="10" fontId="13" fillId="0" borderId="9" xfId="0" applyNumberFormat="1" applyFont="1" applyBorder="1" applyAlignment="1">
      <alignment horizontal="right" vertical="center" wrapText="1"/>
    </xf>
    <xf numFmtId="164" fontId="0" fillId="0" borderId="0" xfId="1" applyFont="1" applyFill="1" applyAlignment="1">
      <alignment wrapText="1"/>
    </xf>
    <xf numFmtId="164" fontId="6" fillId="0" borderId="0" xfId="1" applyFont="1" applyFill="1" applyAlignment="1">
      <alignment wrapText="1"/>
    </xf>
    <xf numFmtId="43" fontId="6" fillId="0" borderId="0" xfId="0" applyNumberFormat="1" applyFont="1" applyAlignment="1">
      <alignment wrapText="1"/>
    </xf>
    <xf numFmtId="0" fontId="6" fillId="0" borderId="0" xfId="0" applyNumberFormat="1" applyFont="1" applyAlignment="1">
      <alignment wrapText="1"/>
    </xf>
    <xf numFmtId="39" fontId="6" fillId="0" borderId="0" xfId="0" applyNumberFormat="1" applyFont="1" applyAlignment="1">
      <alignment wrapText="1"/>
    </xf>
    <xf numFmtId="1" fontId="0" fillId="0" borderId="1" xfId="0" applyNumberFormat="1" applyBorder="1" applyAlignment="1">
      <alignment wrapText="1"/>
    </xf>
    <xf numFmtId="177" fontId="8" fillId="0" borderId="10" xfId="0" applyNumberFormat="1" applyFont="1" applyBorder="1" applyAlignment="1">
      <alignment horizontal="right" wrapText="1"/>
    </xf>
    <xf numFmtId="4" fontId="10" fillId="0" borderId="12" xfId="0" applyNumberFormat="1" applyFont="1" applyBorder="1" applyAlignment="1">
      <alignment horizontal="right" wrapText="1"/>
    </xf>
    <xf numFmtId="4" fontId="10" fillId="0" borderId="12" xfId="0" applyNumberFormat="1" applyFont="1" applyBorder="1" applyAlignment="1">
      <alignment horizontal="right" vertical="top" wrapText="1"/>
    </xf>
    <xf numFmtId="190" fontId="8" fillId="0" borderId="1" xfId="1" applyNumberFormat="1" applyFont="1" applyFill="1" applyBorder="1" applyAlignment="1">
      <alignment horizontal="right" wrapText="1"/>
    </xf>
    <xf numFmtId="164" fontId="8" fillId="0" borderId="0" xfId="1" applyFont="1" applyFill="1"/>
    <xf numFmtId="4" fontId="10" fillId="0" borderId="9" xfId="0" applyNumberFormat="1" applyFont="1" applyBorder="1" applyAlignment="1">
      <alignment wrapText="1"/>
    </xf>
    <xf numFmtId="166" fontId="8" fillId="0" borderId="1" xfId="55" applyFont="1" applyBorder="1" applyAlignment="1">
      <alignment horizontal="left"/>
    </xf>
    <xf numFmtId="4" fontId="10" fillId="0" borderId="2" xfId="0" applyNumberFormat="1" applyFont="1" applyBorder="1" applyAlignment="1">
      <alignment wrapText="1"/>
    </xf>
    <xf numFmtId="4" fontId="8" fillId="0" borderId="4" xfId="0" applyNumberFormat="1" applyFont="1" applyBorder="1" applyAlignment="1">
      <alignment wrapText="1"/>
    </xf>
    <xf numFmtId="4" fontId="8" fillId="0" borderId="15" xfId="0" applyNumberFormat="1" applyFont="1" applyBorder="1" applyAlignment="1">
      <alignment wrapText="1"/>
    </xf>
    <xf numFmtId="164" fontId="6" fillId="0" borderId="1" xfId="1" applyFont="1" applyFill="1" applyBorder="1" applyAlignment="1">
      <alignment horizontal="right" wrapText="1"/>
    </xf>
    <xf numFmtId="164" fontId="8" fillId="0" borderId="1" xfId="1" applyFont="1" applyBorder="1"/>
    <xf numFmtId="49" fontId="6" fillId="0" borderId="16" xfId="0" quotePrefix="1" applyNumberFormat="1" applyFont="1" applyBorder="1" applyAlignment="1">
      <alignment horizontal="left" wrapText="1"/>
    </xf>
    <xf numFmtId="0" fontId="6" fillId="0" borderId="16" xfId="0" applyNumberFormat="1" applyFont="1" applyBorder="1" applyAlignment="1">
      <alignment wrapText="1"/>
    </xf>
    <xf numFmtId="49" fontId="10" fillId="0" borderId="0" xfId="0" applyNumberFormat="1" applyFont="1" applyAlignment="1">
      <alignment horizontal="left"/>
    </xf>
    <xf numFmtId="49" fontId="19" fillId="0" borderId="5" xfId="0" applyNumberFormat="1" applyFont="1" applyBorder="1" applyAlignment="1">
      <alignment horizontal="left"/>
    </xf>
    <xf numFmtId="179" fontId="15" fillId="0" borderId="0" xfId="0" applyNumberFormat="1" applyFont="1" applyAlignment="1">
      <alignment horizontal="left" wrapText="1" indent="1"/>
    </xf>
    <xf numFmtId="179" fontId="15" fillId="0" borderId="0" xfId="0" applyNumberFormat="1" applyFont="1" applyAlignment="1">
      <alignment horizontal="left" wrapText="1" indent="2"/>
    </xf>
    <xf numFmtId="1" fontId="10" fillId="0" borderId="12" xfId="0" applyNumberFormat="1" applyFont="1" applyBorder="1" applyAlignment="1">
      <alignment horizontal="center" wrapText="1"/>
    </xf>
    <xf numFmtId="4" fontId="10" fillId="0" borderId="5" xfId="0" applyNumberFormat="1" applyFont="1" applyBorder="1" applyAlignment="1">
      <alignment horizontal="center" vertical="center" wrapText="1"/>
    </xf>
    <xf numFmtId="4" fontId="10" fillId="0" borderId="1" xfId="0" applyNumberFormat="1" applyFont="1" applyBorder="1" applyAlignment="1">
      <alignment horizontal="center" vertical="center" wrapText="1"/>
    </xf>
    <xf numFmtId="179" fontId="10" fillId="0" borderId="14" xfId="0" applyNumberFormat="1" applyFont="1" applyBorder="1" applyAlignment="1">
      <alignment horizontal="center" wrapText="1"/>
    </xf>
    <xf numFmtId="166" fontId="10" fillId="0" borderId="13" xfId="0" applyFont="1" applyBorder="1" applyAlignment="1">
      <alignment horizontal="center" vertical="center"/>
    </xf>
    <xf numFmtId="39" fontId="0" fillId="0" borderId="0" xfId="0" applyNumberFormat="1" applyAlignment="1">
      <alignment horizontal="left"/>
    </xf>
    <xf numFmtId="165" fontId="13" fillId="0" borderId="1" xfId="0" applyNumberFormat="1" applyFont="1" applyBorder="1" applyAlignment="1">
      <alignment horizontal="left" wrapText="1"/>
    </xf>
    <xf numFmtId="49" fontId="10" fillId="0" borderId="23" xfId="0" applyNumberFormat="1" applyFont="1" applyBorder="1"/>
    <xf numFmtId="49" fontId="10" fillId="0" borderId="23" xfId="0" applyNumberFormat="1" applyFont="1" applyBorder="1" applyAlignment="1">
      <alignment horizontal="right"/>
    </xf>
    <xf numFmtId="39" fontId="0" fillId="0" borderId="9" xfId="0" applyNumberFormat="1" applyBorder="1" applyAlignment="1">
      <alignment vertical="center" wrapText="1"/>
    </xf>
    <xf numFmtId="39" fontId="10" fillId="0" borderId="3" xfId="0" quotePrefix="1" applyNumberFormat="1" applyFont="1" applyBorder="1" applyAlignment="1">
      <alignment horizontal="right"/>
    </xf>
    <xf numFmtId="39" fontId="19" fillId="0" borderId="1" xfId="0" applyNumberFormat="1" applyFont="1" applyBorder="1" applyAlignment="1">
      <alignment horizontal="left"/>
    </xf>
    <xf numFmtId="39" fontId="8" fillId="0" borderId="1" xfId="0" applyNumberFormat="1" applyFont="1" applyBorder="1" applyAlignment="1">
      <alignment wrapText="1"/>
    </xf>
    <xf numFmtId="177" fontId="8" fillId="0" borderId="1" xfId="0" applyNumberFormat="1" applyFont="1" applyBorder="1" applyAlignment="1">
      <alignment horizontal="left"/>
    </xf>
    <xf numFmtId="177" fontId="8" fillId="0" borderId="1" xfId="0" applyNumberFormat="1" applyFont="1" applyBorder="1" applyAlignment="1">
      <alignment horizontal="left" wrapText="1"/>
    </xf>
    <xf numFmtId="179" fontId="10" fillId="0" borderId="1" xfId="0" applyNumberFormat="1" applyFont="1" applyBorder="1" applyAlignment="1" applyProtection="1">
      <alignment wrapText="1"/>
      <protection locked="0"/>
    </xf>
    <xf numFmtId="185" fontId="10" fillId="0" borderId="5" xfId="0" applyNumberFormat="1" applyFont="1" applyBorder="1" applyAlignment="1">
      <alignment horizontal="center" wrapText="1"/>
    </xf>
    <xf numFmtId="179" fontId="8" fillId="0" borderId="1" xfId="0" applyNumberFormat="1" applyFont="1" applyBorder="1" applyAlignment="1" applyProtection="1">
      <alignment wrapText="1"/>
      <protection locked="0"/>
    </xf>
    <xf numFmtId="166" fontId="19" fillId="0" borderId="1" xfId="0" applyFont="1" applyBorder="1"/>
    <xf numFmtId="185" fontId="8" fillId="0" borderId="1" xfId="0" applyNumberFormat="1" applyFont="1" applyBorder="1" applyAlignment="1" applyProtection="1">
      <alignment wrapText="1"/>
      <protection locked="0"/>
    </xf>
    <xf numFmtId="185" fontId="8" fillId="0" borderId="1" xfId="0" applyNumberFormat="1" applyFont="1" applyBorder="1" applyAlignment="1">
      <alignment horizontal="right" wrapText="1"/>
    </xf>
    <xf numFmtId="166" fontId="19" fillId="0" borderId="1" xfId="0" applyFont="1" applyBorder="1" applyAlignment="1">
      <alignment wrapText="1"/>
    </xf>
    <xf numFmtId="185" fontId="10" fillId="0" borderId="1" xfId="0" applyNumberFormat="1" applyFont="1" applyBorder="1" applyAlignment="1" applyProtection="1">
      <alignment wrapText="1"/>
      <protection locked="0"/>
    </xf>
    <xf numFmtId="185" fontId="8" fillId="0" borderId="1" xfId="0" applyNumberFormat="1" applyFont="1" applyBorder="1" applyAlignment="1">
      <alignment wrapText="1"/>
    </xf>
    <xf numFmtId="185" fontId="8" fillId="0" borderId="5" xfId="0" applyNumberFormat="1" applyFont="1" applyBorder="1" applyAlignment="1">
      <alignment horizontal="center" wrapText="1"/>
    </xf>
    <xf numFmtId="185" fontId="8" fillId="0" borderId="1" xfId="0" applyNumberFormat="1" applyFont="1" applyBorder="1" applyAlignment="1">
      <alignment horizontal="left"/>
    </xf>
    <xf numFmtId="185" fontId="8" fillId="0" borderId="15" xfId="0" applyNumberFormat="1" applyFont="1" applyBorder="1" applyAlignment="1">
      <alignment horizontal="center" wrapText="1"/>
    </xf>
    <xf numFmtId="39" fontId="7" fillId="0" borderId="29" xfId="0" applyNumberFormat="1" applyFont="1" applyBorder="1" applyAlignment="1">
      <alignment horizontal="right" wrapText="1"/>
    </xf>
    <xf numFmtId="39" fontId="0" fillId="0" borderId="29" xfId="0" applyNumberFormat="1" applyBorder="1" applyAlignment="1">
      <alignment horizontal="right" wrapText="1"/>
    </xf>
    <xf numFmtId="186" fontId="6" fillId="0" borderId="0" xfId="0" applyNumberFormat="1" applyFont="1"/>
    <xf numFmtId="166" fontId="10" fillId="0" borderId="14" xfId="0" applyFont="1" applyBorder="1" applyAlignment="1">
      <alignment horizontal="center" wrapText="1"/>
    </xf>
    <xf numFmtId="164" fontId="8" fillId="0" borderId="0" xfId="1" applyFont="1" applyFill="1" applyBorder="1"/>
    <xf numFmtId="179" fontId="10" fillId="0" borderId="1" xfId="0" applyNumberFormat="1" applyFont="1" applyBorder="1" applyAlignment="1">
      <alignment horizontal="center" vertical="center" wrapText="1"/>
    </xf>
    <xf numFmtId="177" fontId="10" fillId="0" borderId="9" xfId="0" applyNumberFormat="1" applyFont="1" applyBorder="1" applyAlignment="1">
      <alignment horizontal="center" wrapText="1"/>
    </xf>
    <xf numFmtId="177" fontId="10" fillId="0" borderId="9" xfId="0" applyNumberFormat="1" applyFont="1" applyBorder="1" applyAlignment="1">
      <alignment horizontal="center"/>
    </xf>
    <xf numFmtId="177" fontId="10" fillId="0" borderId="15" xfId="0" applyNumberFormat="1" applyFont="1" applyBorder="1" applyAlignment="1">
      <alignment horizontal="center" wrapText="1"/>
    </xf>
    <xf numFmtId="177" fontId="10" fillId="0" borderId="1" xfId="0" applyNumberFormat="1" applyFont="1" applyBorder="1" applyAlignment="1">
      <alignment horizontal="center"/>
    </xf>
    <xf numFmtId="177" fontId="8" fillId="0" borderId="1" xfId="0" applyNumberFormat="1" applyFont="1" applyBorder="1" applyAlignment="1">
      <alignment horizontal="center"/>
    </xf>
    <xf numFmtId="177" fontId="8" fillId="0" borderId="1" xfId="0" applyNumberFormat="1" applyFont="1" applyBorder="1" applyAlignment="1">
      <alignment horizontal="center" wrapText="1"/>
    </xf>
    <xf numFmtId="177" fontId="10" fillId="0" borderId="9" xfId="0" applyNumberFormat="1" applyFont="1" applyBorder="1" applyAlignment="1">
      <alignment horizontal="right"/>
    </xf>
    <xf numFmtId="177" fontId="10" fillId="0" borderId="11" xfId="0" applyNumberFormat="1" applyFont="1" applyBorder="1"/>
    <xf numFmtId="177" fontId="8" fillId="0" borderId="3" xfId="0" applyNumberFormat="1" applyFont="1" applyBorder="1"/>
    <xf numFmtId="179" fontId="20" fillId="0" borderId="1" xfId="0" applyNumberFormat="1" applyFont="1" applyBorder="1" applyAlignment="1">
      <alignment horizontal="left" vertical="center" wrapText="1"/>
    </xf>
    <xf numFmtId="185" fontId="10" fillId="0" borderId="0" xfId="0" applyNumberFormat="1" applyFont="1" applyAlignment="1">
      <alignment horizontal="right" wrapText="1"/>
    </xf>
    <xf numFmtId="177" fontId="8" fillId="0" borderId="0" xfId="0" applyNumberFormat="1" applyFont="1"/>
    <xf numFmtId="177" fontId="8" fillId="0" borderId="0" xfId="0" applyNumberFormat="1" applyFont="1" applyAlignment="1">
      <alignment horizontal="right"/>
    </xf>
    <xf numFmtId="177" fontId="8" fillId="0" borderId="5" xfId="0" applyNumberFormat="1" applyFont="1" applyBorder="1" applyAlignment="1">
      <alignment horizontal="left"/>
    </xf>
    <xf numFmtId="49" fontId="10" fillId="0" borderId="5" xfId="0" applyNumberFormat="1" applyFont="1" applyBorder="1" applyAlignment="1">
      <alignment horizontal="right" wrapText="1"/>
    </xf>
    <xf numFmtId="4" fontId="8" fillId="0" borderId="7" xfId="0" applyNumberFormat="1" applyFont="1" applyBorder="1" applyAlignment="1">
      <alignment horizontal="right" wrapText="1"/>
    </xf>
    <xf numFmtId="4" fontId="6" fillId="0" borderId="0" xfId="0" applyNumberFormat="1" applyFont="1" applyAlignment="1">
      <alignment wrapText="1"/>
    </xf>
    <xf numFmtId="186" fontId="6" fillId="0" borderId="0" xfId="0" applyNumberFormat="1" applyFont="1" applyAlignment="1">
      <alignment wrapText="1"/>
    </xf>
    <xf numFmtId="4" fontId="8" fillId="0" borderId="8" xfId="0" applyNumberFormat="1" applyFont="1" applyBorder="1" applyAlignment="1">
      <alignment horizontal="right" wrapText="1"/>
    </xf>
    <xf numFmtId="179" fontId="8" fillId="0" borderId="8" xfId="1" applyNumberFormat="1" applyFont="1" applyFill="1" applyBorder="1"/>
    <xf numFmtId="179" fontId="20" fillId="0" borderId="5" xfId="0" applyNumberFormat="1" applyFont="1" applyBorder="1" applyAlignment="1">
      <alignment horizontal="left" vertical="center" wrapText="1"/>
    </xf>
    <xf numFmtId="179" fontId="10" fillId="0" borderId="5" xfId="0" applyNumberFormat="1" applyFont="1" applyBorder="1" applyAlignment="1">
      <alignment horizontal="left" vertical="center" wrapText="1"/>
    </xf>
    <xf numFmtId="177" fontId="8" fillId="0" borderId="9" xfId="0" applyNumberFormat="1" applyFont="1" applyBorder="1"/>
    <xf numFmtId="166" fontId="10" fillId="0" borderId="22" xfId="0" applyFont="1" applyBorder="1" applyAlignment="1">
      <alignment horizontal="center"/>
    </xf>
    <xf numFmtId="49" fontId="10" fillId="0" borderId="6" xfId="0" applyNumberFormat="1" applyFont="1" applyBorder="1" applyAlignment="1">
      <alignment wrapText="1"/>
    </xf>
    <xf numFmtId="166" fontId="10" fillId="0" borderId="3" xfId="0" applyFont="1" applyBorder="1"/>
    <xf numFmtId="166" fontId="10" fillId="0" borderId="11" xfId="0" applyFont="1" applyBorder="1" applyAlignment="1">
      <alignment horizontal="right"/>
    </xf>
    <xf numFmtId="4" fontId="10" fillId="0" borderId="6" xfId="0" applyNumberFormat="1" applyFont="1" applyBorder="1" applyAlignment="1">
      <alignment horizontal="right" wrapText="1"/>
    </xf>
    <xf numFmtId="194" fontId="0" fillId="0" borderId="0" xfId="0" applyNumberFormat="1" applyAlignment="1">
      <alignment wrapText="1"/>
    </xf>
    <xf numFmtId="179" fontId="10" fillId="0" borderId="9" xfId="0" applyNumberFormat="1" applyFont="1" applyBorder="1" applyAlignment="1">
      <alignment horizontal="center" vertical="center" wrapText="1"/>
    </xf>
    <xf numFmtId="177" fontId="10" fillId="0" borderId="14" xfId="0" applyNumberFormat="1" applyFont="1" applyBorder="1" applyAlignment="1">
      <alignment horizontal="center" wrapText="1"/>
    </xf>
    <xf numFmtId="192" fontId="8" fillId="0" borderId="1" xfId="56" applyNumberFormat="1" applyFont="1" applyFill="1" applyBorder="1" applyAlignment="1">
      <alignment horizontal="right" wrapText="1"/>
    </xf>
    <xf numFmtId="179" fontId="8" fillId="0" borderId="9" xfId="0" applyNumberFormat="1" applyFont="1" applyBorder="1" applyAlignment="1">
      <alignment horizontal="left" wrapText="1"/>
    </xf>
    <xf numFmtId="192" fontId="8" fillId="0" borderId="9" xfId="56" applyNumberFormat="1" applyFont="1" applyFill="1" applyBorder="1" applyAlignment="1">
      <alignment horizontal="right" wrapText="1"/>
    </xf>
    <xf numFmtId="39" fontId="8" fillId="0" borderId="13" xfId="0" applyNumberFormat="1" applyFont="1" applyBorder="1" applyAlignment="1">
      <alignment horizontal="right" wrapText="1"/>
    </xf>
    <xf numFmtId="39" fontId="8" fillId="0" borderId="9" xfId="1" applyNumberFormat="1" applyFont="1" applyFill="1" applyBorder="1" applyProtection="1"/>
    <xf numFmtId="49" fontId="15" fillId="0" borderId="5" xfId="0" applyNumberFormat="1" applyFont="1" applyBorder="1"/>
    <xf numFmtId="49" fontId="10" fillId="0" borderId="13" xfId="0" applyNumberFormat="1" applyFont="1" applyBorder="1" applyAlignment="1">
      <alignment horizontal="left"/>
    </xf>
    <xf numFmtId="49" fontId="10" fillId="0" borderId="7" xfId="0" applyNumberFormat="1" applyFont="1" applyBorder="1" applyAlignment="1">
      <alignment horizontal="left"/>
    </xf>
    <xf numFmtId="49" fontId="10" fillId="0" borderId="5" xfId="0" applyNumberFormat="1" applyFont="1" applyBorder="1" applyAlignment="1">
      <alignment horizontal="left"/>
    </xf>
    <xf numFmtId="49" fontId="8" fillId="0" borderId="5" xfId="0" applyNumberFormat="1" applyFont="1" applyBorder="1" applyAlignment="1">
      <alignment horizontal="left"/>
    </xf>
    <xf numFmtId="175" fontId="10" fillId="0" borderId="13" xfId="0" applyNumberFormat="1" applyFont="1" applyBorder="1" applyAlignment="1">
      <alignment horizontal="center" wrapText="1"/>
    </xf>
    <xf numFmtId="4" fontId="10" fillId="0" borderId="5" xfId="0" applyNumberFormat="1" applyFont="1" applyBorder="1" applyAlignment="1">
      <alignment horizontal="right" wrapText="1"/>
    </xf>
    <xf numFmtId="49" fontId="15" fillId="0" borderId="1" xfId="0" applyNumberFormat="1" applyFont="1" applyBorder="1"/>
    <xf numFmtId="175" fontId="10" fillId="0" borderId="22" xfId="0" applyNumberFormat="1" applyFont="1" applyBorder="1" applyAlignment="1">
      <alignment horizontal="center" wrapText="1"/>
    </xf>
    <xf numFmtId="39" fontId="8" fillId="0" borderId="9" xfId="0" quotePrefix="1" applyNumberFormat="1" applyFont="1" applyBorder="1" applyAlignment="1">
      <alignment horizontal="right"/>
    </xf>
    <xf numFmtId="179" fontId="8" fillId="0" borderId="6" xfId="0" applyNumberFormat="1" applyFont="1" applyBorder="1" applyAlignment="1">
      <alignment horizontal="right" wrapText="1"/>
    </xf>
    <xf numFmtId="185" fontId="8" fillId="0" borderId="0" xfId="0" applyNumberFormat="1" applyFont="1" applyAlignment="1">
      <alignment horizontal="center" wrapText="1"/>
    </xf>
    <xf numFmtId="49" fontId="10" fillId="0" borderId="0" xfId="0" applyNumberFormat="1" applyFont="1" applyAlignment="1">
      <alignment horizontal="right" wrapText="1"/>
    </xf>
    <xf numFmtId="185" fontId="8" fillId="0" borderId="0" xfId="0" applyNumberFormat="1" applyFont="1" applyAlignment="1">
      <alignment horizontal="right" wrapText="1"/>
    </xf>
    <xf numFmtId="175" fontId="10" fillId="0" borderId="8" xfId="0" applyNumberFormat="1" applyFont="1" applyBorder="1" applyAlignment="1">
      <alignment horizontal="center" wrapText="1"/>
    </xf>
    <xf numFmtId="49" fontId="7" fillId="0" borderId="47" xfId="0" applyNumberFormat="1" applyFont="1" applyBorder="1" applyAlignment="1">
      <alignment horizontal="center" wrapText="1"/>
    </xf>
    <xf numFmtId="39" fontId="7" fillId="0" borderId="20" xfId="0" applyNumberFormat="1" applyFont="1" applyBorder="1" applyAlignment="1">
      <alignment horizontal="right" wrapText="1"/>
    </xf>
    <xf numFmtId="39" fontId="0" fillId="0" borderId="20" xfId="0" applyNumberFormat="1" applyBorder="1" applyAlignment="1">
      <alignment horizontal="right" wrapText="1"/>
    </xf>
    <xf numFmtId="1" fontId="10" fillId="0" borderId="12" xfId="0" applyNumberFormat="1" applyFont="1" applyBorder="1" applyAlignment="1">
      <alignment horizontal="left"/>
    </xf>
    <xf numFmtId="49" fontId="10" fillId="0" borderId="3" xfId="0" applyNumberFormat="1" applyFont="1" applyBorder="1" applyAlignment="1">
      <alignment horizontal="right" wrapText="1"/>
    </xf>
    <xf numFmtId="179" fontId="8" fillId="0" borderId="1" xfId="0" applyNumberFormat="1" applyFont="1" applyBorder="1" applyAlignment="1">
      <alignment horizontal="center"/>
    </xf>
    <xf numFmtId="179" fontId="10" fillId="0" borderId="10" xfId="0" applyNumberFormat="1" applyFont="1" applyBorder="1" applyAlignment="1">
      <alignment horizontal="center"/>
    </xf>
    <xf numFmtId="179" fontId="8" fillId="0" borderId="40" xfId="0" applyNumberFormat="1" applyFont="1" applyBorder="1" applyAlignment="1">
      <alignment horizontal="center"/>
    </xf>
    <xf numFmtId="179" fontId="8" fillId="0" borderId="24" xfId="0" applyNumberFormat="1" applyFont="1" applyBorder="1" applyAlignment="1">
      <alignment horizontal="center"/>
    </xf>
    <xf numFmtId="177" fontId="8" fillId="0" borderId="0" xfId="0" applyNumberFormat="1" applyFont="1" applyAlignment="1">
      <alignment horizontal="left"/>
    </xf>
    <xf numFmtId="177" fontId="10" fillId="0" borderId="7" xfId="0" applyNumberFormat="1" applyFont="1" applyBorder="1" applyAlignment="1">
      <alignment horizontal="center" vertical="top"/>
    </xf>
    <xf numFmtId="177" fontId="10" fillId="0" borderId="8" xfId="0" applyNumberFormat="1" applyFont="1" applyBorder="1" applyAlignment="1">
      <alignment horizontal="center" wrapText="1"/>
    </xf>
    <xf numFmtId="177" fontId="8" fillId="0" borderId="9" xfId="0" applyNumberFormat="1" applyFont="1" applyBorder="1" applyAlignment="1">
      <alignment horizontal="center"/>
    </xf>
    <xf numFmtId="177" fontId="8" fillId="0" borderId="9" xfId="0" applyNumberFormat="1" applyFont="1" applyBorder="1" applyAlignment="1">
      <alignment horizontal="right"/>
    </xf>
    <xf numFmtId="166" fontId="8" fillId="0" borderId="1" xfId="0" applyFont="1" applyBorder="1" applyAlignment="1">
      <alignment horizontal="right"/>
    </xf>
    <xf numFmtId="185" fontId="8" fillId="0" borderId="5" xfId="0" applyNumberFormat="1" applyFont="1" applyBorder="1"/>
    <xf numFmtId="177" fontId="10" fillId="0" borderId="10" xfId="0" applyNumberFormat="1" applyFont="1" applyBorder="1" applyAlignment="1">
      <alignment horizontal="right"/>
    </xf>
    <xf numFmtId="179" fontId="0" fillId="0" borderId="0" xfId="0" applyNumberFormat="1" applyAlignment="1">
      <alignment horizontal="right" vertical="center"/>
    </xf>
    <xf numFmtId="49" fontId="7" fillId="0" borderId="48" xfId="0" applyNumberFormat="1" applyFont="1" applyBorder="1" applyAlignment="1">
      <alignment horizontal="center" vertical="center"/>
    </xf>
    <xf numFmtId="49" fontId="7" fillId="0" borderId="38" xfId="0" applyNumberFormat="1" applyFont="1" applyBorder="1" applyAlignment="1">
      <alignment horizontal="center" vertical="center"/>
    </xf>
    <xf numFmtId="49" fontId="7" fillId="0" borderId="38" xfId="0" applyNumberFormat="1" applyFont="1" applyBorder="1" applyAlignment="1">
      <alignment horizontal="center" vertical="center" wrapText="1"/>
    </xf>
    <xf numFmtId="49" fontId="7" fillId="0" borderId="39" xfId="0" applyNumberFormat="1" applyFont="1" applyBorder="1" applyAlignment="1">
      <alignment horizontal="center" vertical="center" wrapText="1"/>
    </xf>
    <xf numFmtId="49" fontId="6" fillId="0" borderId="16" xfId="0" applyNumberFormat="1" applyFont="1" applyBorder="1" applyAlignment="1">
      <alignment vertical="center" wrapText="1"/>
    </xf>
    <xf numFmtId="39" fontId="0" fillId="0" borderId="29" xfId="0" applyNumberFormat="1" applyBorder="1" applyAlignment="1">
      <alignment vertical="center" wrapText="1"/>
    </xf>
    <xf numFmtId="49" fontId="7" fillId="0" borderId="16" xfId="0" applyNumberFormat="1" applyFont="1" applyBorder="1" applyAlignment="1">
      <alignment horizontal="right" vertical="center" wrapText="1"/>
    </xf>
    <xf numFmtId="49" fontId="7" fillId="0" borderId="16" xfId="0" applyNumberFormat="1" applyFont="1" applyBorder="1" applyAlignment="1">
      <alignment vertical="center" wrapText="1"/>
    </xf>
    <xf numFmtId="49" fontId="0" fillId="0" borderId="16" xfId="0" applyNumberFormat="1" applyBorder="1" applyAlignment="1">
      <alignment vertical="center" wrapText="1"/>
    </xf>
    <xf numFmtId="39" fontId="7" fillId="0" borderId="49" xfId="0" applyNumberFormat="1" applyFont="1" applyBorder="1" applyAlignment="1">
      <alignment horizontal="right" vertical="center" wrapText="1"/>
    </xf>
    <xf numFmtId="39" fontId="7" fillId="0" borderId="50" xfId="0" applyNumberFormat="1" applyFont="1" applyBorder="1" applyAlignment="1">
      <alignment vertical="center" wrapText="1"/>
    </xf>
    <xf numFmtId="49" fontId="6" fillId="0" borderId="21" xfId="0" applyNumberFormat="1" applyFont="1" applyBorder="1" applyAlignment="1">
      <alignment vertical="center" wrapText="1"/>
    </xf>
    <xf numFmtId="179" fontId="6" fillId="0" borderId="30" xfId="0" applyNumberFormat="1" applyFont="1" applyBorder="1" applyAlignment="1">
      <alignment horizontal="center" vertical="center" wrapText="1"/>
    </xf>
    <xf numFmtId="39" fontId="7" fillId="0" borderId="30" xfId="0" applyNumberFormat="1" applyFont="1" applyBorder="1" applyAlignment="1">
      <alignment vertical="center" wrapText="1"/>
    </xf>
    <xf numFmtId="1" fontId="10" fillId="0" borderId="14" xfId="0" applyNumberFormat="1" applyFont="1" applyBorder="1" applyAlignment="1">
      <alignment horizontal="center" vertical="center"/>
    </xf>
    <xf numFmtId="49" fontId="10" fillId="0" borderId="35" xfId="0" applyNumberFormat="1" applyFont="1" applyBorder="1" applyAlignment="1">
      <alignment horizontal="center" vertical="center"/>
    </xf>
    <xf numFmtId="179" fontId="10" fillId="0" borderId="9" xfId="0" applyNumberFormat="1" applyFont="1" applyBorder="1" applyAlignment="1">
      <alignment horizontal="center" vertical="center"/>
    </xf>
    <xf numFmtId="166" fontId="10" fillId="0" borderId="14" xfId="0" applyFont="1" applyBorder="1" applyAlignment="1">
      <alignment horizontal="center" vertical="center"/>
    </xf>
    <xf numFmtId="164" fontId="8" fillId="0" borderId="14" xfId="1" applyFont="1" applyFill="1" applyBorder="1"/>
    <xf numFmtId="179" fontId="8" fillId="0" borderId="14" xfId="0" applyNumberFormat="1" applyFont="1" applyBorder="1" applyAlignment="1">
      <alignment horizontal="center"/>
    </xf>
    <xf numFmtId="179" fontId="8" fillId="0" borderId="9" xfId="0" applyNumberFormat="1" applyFont="1" applyBorder="1" applyAlignment="1">
      <alignment horizontal="center"/>
    </xf>
    <xf numFmtId="179" fontId="8" fillId="0" borderId="8" xfId="0" applyNumberFormat="1" applyFont="1" applyBorder="1" applyAlignment="1">
      <alignment horizontal="center"/>
    </xf>
    <xf numFmtId="179" fontId="10" fillId="0" borderId="31" xfId="0" applyNumberFormat="1" applyFont="1" applyBorder="1" applyAlignment="1">
      <alignment horizontal="center"/>
    </xf>
    <xf numFmtId="166" fontId="10" fillId="0" borderId="15" xfId="0" applyFont="1" applyBorder="1" applyAlignment="1">
      <alignment horizontal="center" vertical="center"/>
    </xf>
    <xf numFmtId="39" fontId="10" fillId="0" borderId="1" xfId="1" applyNumberFormat="1" applyFont="1" applyFill="1" applyBorder="1" applyAlignment="1">
      <alignment horizontal="right"/>
    </xf>
    <xf numFmtId="39" fontId="10" fillId="0" borderId="3" xfId="1" applyNumberFormat="1" applyFont="1" applyFill="1" applyBorder="1" applyAlignment="1">
      <alignment horizontal="right"/>
    </xf>
    <xf numFmtId="179" fontId="10" fillId="0" borderId="14" xfId="0" applyNumberFormat="1" applyFont="1" applyBorder="1" applyAlignment="1">
      <alignment horizontal="center" vertical="center" wrapText="1"/>
    </xf>
    <xf numFmtId="166" fontId="8" fillId="0" borderId="14" xfId="55" applyFont="1" applyBorder="1" applyAlignment="1">
      <alignment horizontal="right"/>
    </xf>
    <xf numFmtId="4" fontId="8" fillId="0" borderId="14" xfId="55" applyNumberFormat="1" applyFont="1" applyBorder="1" applyAlignment="1">
      <alignment horizontal="right"/>
    </xf>
    <xf numFmtId="179" fontId="10" fillId="0" borderId="14" xfId="0" applyNumberFormat="1" applyFont="1" applyBorder="1" applyAlignment="1">
      <alignment horizontal="center"/>
    </xf>
    <xf numFmtId="1" fontId="10" fillId="0" borderId="1" xfId="0" applyNumberFormat="1" applyFont="1" applyBorder="1" applyAlignment="1">
      <alignment horizontal="center" vertical="center"/>
    </xf>
    <xf numFmtId="2" fontId="34" fillId="0" borderId="0" xfId="30" applyNumberFormat="1" applyFont="1"/>
    <xf numFmtId="166" fontId="15" fillId="0" borderId="0" xfId="55"/>
    <xf numFmtId="1" fontId="15" fillId="0" borderId="0" xfId="55" applyNumberFormat="1"/>
    <xf numFmtId="166" fontId="15" fillId="0" borderId="0" xfId="55" applyAlignment="1">
      <alignment horizontal="fill"/>
    </xf>
    <xf numFmtId="166" fontId="10" fillId="0" borderId="0" xfId="55" applyFont="1" applyAlignment="1">
      <alignment horizontal="left"/>
    </xf>
    <xf numFmtId="1" fontId="15" fillId="0" borderId="0" xfId="55" applyNumberFormat="1" applyAlignment="1">
      <alignment horizontal="fill"/>
    </xf>
    <xf numFmtId="166" fontId="15" fillId="0" borderId="8" xfId="55" applyBorder="1"/>
    <xf numFmtId="166" fontId="10" fillId="0" borderId="1" xfId="55" applyFont="1" applyBorder="1"/>
    <xf numFmtId="166" fontId="10" fillId="0" borderId="1" xfId="55" applyFont="1" applyBorder="1" applyAlignment="1">
      <alignment horizontal="center"/>
    </xf>
    <xf numFmtId="166" fontId="10" fillId="0" borderId="8" xfId="55" applyFont="1" applyBorder="1" applyAlignment="1">
      <alignment horizontal="center"/>
    </xf>
    <xf numFmtId="1" fontId="10" fillId="0" borderId="8" xfId="55" applyNumberFormat="1" applyFont="1" applyBorder="1" applyAlignment="1">
      <alignment horizontal="center"/>
    </xf>
    <xf numFmtId="1" fontId="10" fillId="0" borderId="1" xfId="55" applyNumberFormat="1" applyFont="1" applyBorder="1" applyAlignment="1">
      <alignment horizontal="center"/>
    </xf>
    <xf numFmtId="1" fontId="10" fillId="0" borderId="1" xfId="55" applyNumberFormat="1" applyFont="1" applyBorder="1"/>
    <xf numFmtId="166" fontId="10" fillId="0" borderId="9" xfId="55" applyFont="1" applyBorder="1"/>
    <xf numFmtId="166" fontId="10" fillId="0" borderId="9" xfId="55" applyFont="1" applyBorder="1" applyAlignment="1">
      <alignment horizontal="center"/>
    </xf>
    <xf numFmtId="1" fontId="10" fillId="0" borderId="9" xfId="55" applyNumberFormat="1" applyFont="1" applyBorder="1" applyAlignment="1">
      <alignment horizontal="center"/>
    </xf>
    <xf numFmtId="166" fontId="20" fillId="0" borderId="0" xfId="55" applyFont="1" applyAlignment="1">
      <alignment horizontal="left"/>
    </xf>
    <xf numFmtId="166" fontId="15" fillId="0" borderId="1" xfId="55" applyBorder="1" applyAlignment="1">
      <alignment horizontal="center"/>
    </xf>
    <xf numFmtId="166" fontId="4" fillId="0" borderId="1" xfId="55" applyFont="1" applyBorder="1" applyAlignment="1">
      <alignment horizontal="center"/>
    </xf>
    <xf numFmtId="166" fontId="12" fillId="0" borderId="1" xfId="55" applyFont="1" applyBorder="1"/>
    <xf numFmtId="1" fontId="15" fillId="0" borderId="1" xfId="55" applyNumberFormat="1" applyBorder="1" applyAlignment="1">
      <alignment horizontal="center"/>
    </xf>
    <xf numFmtId="169" fontId="0" fillId="0" borderId="0" xfId="0" applyNumberFormat="1"/>
    <xf numFmtId="1" fontId="8" fillId="0" borderId="1" xfId="55" applyNumberFormat="1" applyFont="1" applyBorder="1"/>
    <xf numFmtId="1" fontId="8" fillId="0" borderId="14" xfId="55" applyNumberFormat="1" applyFont="1" applyBorder="1"/>
    <xf numFmtId="166" fontId="8" fillId="0" borderId="8" xfId="55" applyFont="1" applyBorder="1"/>
    <xf numFmtId="166" fontId="8" fillId="0" borderId="8" xfId="55" applyFont="1" applyBorder="1" applyAlignment="1">
      <alignment horizontal="center"/>
    </xf>
    <xf numFmtId="166" fontId="10" fillId="0" borderId="10" xfId="55" applyFont="1" applyBorder="1"/>
    <xf numFmtId="166" fontId="10" fillId="0" borderId="10" xfId="55" applyFont="1" applyBorder="1" applyAlignment="1">
      <alignment horizontal="right"/>
    </xf>
    <xf numFmtId="166" fontId="8" fillId="0" borderId="1" xfId="55" applyFont="1" applyBorder="1" applyAlignment="1">
      <alignment horizontal="center"/>
    </xf>
    <xf numFmtId="166" fontId="8" fillId="0" borderId="10" xfId="55" applyFont="1" applyBorder="1"/>
    <xf numFmtId="166" fontId="8" fillId="0" borderId="10" xfId="55" applyFont="1" applyBorder="1" applyAlignment="1">
      <alignment horizontal="center"/>
    </xf>
    <xf numFmtId="166" fontId="8" fillId="0" borderId="12" xfId="54" applyNumberFormat="1" applyBorder="1" applyAlignment="1">
      <alignment horizontal="fill"/>
    </xf>
    <xf numFmtId="168" fontId="8" fillId="0" borderId="12" xfId="54" applyNumberFormat="1" applyBorder="1" applyAlignment="1">
      <alignment horizontal="fill"/>
    </xf>
    <xf numFmtId="166" fontId="8" fillId="0" borderId="12" xfId="54" applyNumberFormat="1" applyBorder="1" applyAlignment="1">
      <alignment horizontal="right"/>
    </xf>
    <xf numFmtId="177" fontId="10" fillId="0" borderId="13" xfId="0" applyNumberFormat="1" applyFont="1" applyBorder="1" applyAlignment="1">
      <alignment horizontal="center"/>
    </xf>
    <xf numFmtId="49" fontId="10" fillId="0" borderId="35" xfId="0" applyNumberFormat="1" applyFont="1" applyBorder="1"/>
    <xf numFmtId="49" fontId="10" fillId="0" borderId="5" xfId="0" applyNumberFormat="1" applyFont="1" applyBorder="1" applyAlignment="1">
      <alignment horizontal="left" wrapText="1"/>
    </xf>
    <xf numFmtId="4" fontId="10" fillId="0" borderId="22" xfId="0" applyNumberFormat="1" applyFont="1" applyBorder="1" applyAlignment="1">
      <alignment horizontal="center" wrapText="1"/>
    </xf>
    <xf numFmtId="49" fontId="10" fillId="0" borderId="52" xfId="0" applyNumberFormat="1" applyFont="1" applyBorder="1" applyAlignment="1">
      <alignment horizontal="left" wrapText="1"/>
    </xf>
    <xf numFmtId="39" fontId="10" fillId="0" borderId="52" xfId="0" applyNumberFormat="1" applyFont="1" applyBorder="1" applyAlignment="1">
      <alignment horizontal="right" wrapText="1"/>
    </xf>
    <xf numFmtId="179" fontId="15" fillId="0" borderId="44" xfId="0" applyNumberFormat="1" applyFont="1" applyBorder="1" applyAlignment="1">
      <alignment horizontal="center" wrapText="1"/>
    </xf>
    <xf numFmtId="39" fontId="10" fillId="0" borderId="53" xfId="0" applyNumberFormat="1" applyFont="1" applyBorder="1" applyAlignment="1">
      <alignment horizontal="right" wrapText="1"/>
    </xf>
    <xf numFmtId="180" fontId="15" fillId="0" borderId="9" xfId="0" applyNumberFormat="1" applyFont="1" applyBorder="1" applyAlignment="1">
      <alignment horizontal="center" wrapText="1"/>
    </xf>
    <xf numFmtId="180" fontId="15" fillId="0" borderId="5" xfId="0" applyNumberFormat="1" applyFont="1" applyBorder="1" applyAlignment="1">
      <alignment horizontal="center" wrapText="1"/>
    </xf>
    <xf numFmtId="177" fontId="8" fillId="0" borderId="0" xfId="0" applyNumberFormat="1" applyFont="1" applyAlignment="1">
      <alignment horizontal="right" wrapText="1"/>
    </xf>
    <xf numFmtId="180" fontId="8" fillId="0" borderId="5" xfId="0" applyNumberFormat="1" applyFont="1" applyBorder="1" applyAlignment="1">
      <alignment horizontal="left" wrapText="1"/>
    </xf>
    <xf numFmtId="180" fontId="15" fillId="0" borderId="0" xfId="0" applyNumberFormat="1" applyFont="1" applyAlignment="1">
      <alignment horizontal="left" wrapText="1"/>
    </xf>
    <xf numFmtId="180" fontId="15" fillId="0" borderId="3" xfId="0" applyNumberFormat="1" applyFont="1" applyBorder="1" applyAlignment="1">
      <alignment horizontal="left" wrapText="1"/>
    </xf>
    <xf numFmtId="179" fontId="15" fillId="0" borderId="11" xfId="0" applyNumberFormat="1" applyFont="1" applyBorder="1" applyAlignment="1">
      <alignment horizontal="center" wrapText="1"/>
    </xf>
    <xf numFmtId="179" fontId="10" fillId="0" borderId="10" xfId="0" applyNumberFormat="1" applyFont="1" applyBorder="1" applyAlignment="1">
      <alignment horizontal="right" wrapText="1"/>
    </xf>
    <xf numFmtId="164" fontId="8" fillId="0" borderId="1" xfId="1" applyFont="1" applyFill="1" applyBorder="1" applyAlignment="1">
      <alignment horizontal="right" wrapText="1"/>
    </xf>
    <xf numFmtId="4" fontId="8" fillId="0" borderId="15" xfId="0" applyNumberFormat="1" applyFont="1" applyBorder="1" applyAlignment="1">
      <alignment horizontal="right"/>
    </xf>
    <xf numFmtId="166" fontId="8" fillId="0" borderId="0" xfId="0" applyFont="1" applyAlignment="1">
      <alignment horizontal="left" wrapText="1"/>
    </xf>
    <xf numFmtId="195" fontId="8" fillId="0" borderId="1" xfId="0" applyNumberFormat="1" applyFont="1" applyBorder="1" applyAlignment="1">
      <alignment horizontal="right"/>
    </xf>
    <xf numFmtId="49" fontId="10" fillId="0" borderId="5" xfId="0" applyNumberFormat="1" applyFont="1" applyBorder="1" applyAlignment="1">
      <alignment wrapText="1"/>
    </xf>
    <xf numFmtId="166" fontId="8" fillId="0" borderId="5" xfId="0" quotePrefix="1" applyFont="1" applyBorder="1" applyAlignment="1">
      <alignment horizontal="left" wrapText="1"/>
    </xf>
    <xf numFmtId="196" fontId="15" fillId="0" borderId="1" xfId="0" applyNumberFormat="1" applyFont="1" applyBorder="1" applyAlignment="1">
      <alignment horizontal="right" wrapText="1"/>
    </xf>
    <xf numFmtId="196" fontId="15" fillId="0" borderId="1" xfId="0" applyNumberFormat="1" applyFont="1" applyBorder="1" applyAlignment="1">
      <alignment wrapText="1"/>
    </xf>
    <xf numFmtId="166" fontId="8" fillId="0" borderId="0" xfId="0" quotePrefix="1" applyFont="1" applyAlignment="1">
      <alignment horizontal="left" wrapText="1"/>
    </xf>
    <xf numFmtId="166" fontId="10" fillId="0" borderId="3" xfId="0" applyFont="1" applyBorder="1" applyAlignment="1">
      <alignment horizontal="left"/>
    </xf>
    <xf numFmtId="179" fontId="8" fillId="0" borderId="3" xfId="0" applyNumberFormat="1" applyFont="1" applyBorder="1"/>
    <xf numFmtId="179" fontId="8" fillId="0" borderId="3" xfId="0" applyNumberFormat="1" applyFont="1" applyBorder="1" applyAlignment="1">
      <alignment horizontal="justify"/>
    </xf>
    <xf numFmtId="166" fontId="8" fillId="0" borderId="3" xfId="0" applyFont="1" applyBorder="1" applyAlignment="1">
      <alignment horizontal="justify"/>
    </xf>
    <xf numFmtId="49" fontId="10" fillId="0" borderId="4" xfId="0" applyNumberFormat="1" applyFont="1" applyBorder="1" applyAlignment="1">
      <alignment horizontal="right" wrapText="1"/>
    </xf>
    <xf numFmtId="185" fontId="10" fillId="0" borderId="1" xfId="0" applyNumberFormat="1" applyFont="1" applyBorder="1" applyAlignment="1">
      <alignment horizontal="center" wrapText="1"/>
    </xf>
    <xf numFmtId="49" fontId="20" fillId="0" borderId="0" xfId="0" applyNumberFormat="1" applyFont="1" applyAlignment="1">
      <alignment wrapText="1"/>
    </xf>
    <xf numFmtId="179" fontId="20" fillId="0" borderId="1" xfId="0" applyNumberFormat="1" applyFont="1" applyBorder="1" applyAlignment="1">
      <alignment wrapText="1"/>
    </xf>
    <xf numFmtId="4" fontId="8" fillId="0" borderId="0" xfId="55" applyNumberFormat="1" applyFont="1" applyAlignment="1">
      <alignment horizontal="right"/>
    </xf>
    <xf numFmtId="1" fontId="8" fillId="0" borderId="8" xfId="55" applyNumberFormat="1" applyFont="1" applyBorder="1"/>
    <xf numFmtId="166" fontId="8" fillId="0" borderId="8" xfId="55" applyFont="1" applyBorder="1" applyAlignment="1">
      <alignment horizontal="right"/>
    </xf>
    <xf numFmtId="166" fontId="10" fillId="0" borderId="0" xfId="55" applyFont="1"/>
    <xf numFmtId="179" fontId="8" fillId="0" borderId="1" xfId="0" applyNumberFormat="1" applyFont="1" applyBorder="1" applyAlignment="1">
      <alignment horizontal="left" vertical="center" wrapText="1"/>
    </xf>
    <xf numFmtId="177" fontId="8" fillId="0" borderId="9" xfId="0" applyNumberFormat="1" applyFont="1" applyBorder="1" applyAlignment="1">
      <alignment horizontal="center" wrapText="1"/>
    </xf>
    <xf numFmtId="177" fontId="8" fillId="0" borderId="1" xfId="0" applyNumberFormat="1" applyFont="1" applyBorder="1" applyAlignment="1">
      <alignment horizontal="right"/>
    </xf>
    <xf numFmtId="177" fontId="8" fillId="0" borderId="5" xfId="0" applyNumberFormat="1" applyFont="1" applyBorder="1" applyAlignment="1">
      <alignment horizontal="right" wrapText="1"/>
    </xf>
    <xf numFmtId="177" fontId="8" fillId="0" borderId="10" xfId="0" applyNumberFormat="1" applyFont="1" applyBorder="1" applyAlignment="1">
      <alignment horizontal="right"/>
    </xf>
    <xf numFmtId="177" fontId="10" fillId="0" borderId="10" xfId="0" applyNumberFormat="1" applyFont="1" applyBorder="1" applyAlignment="1">
      <alignment horizontal="right" wrapText="1"/>
    </xf>
    <xf numFmtId="4" fontId="10" fillId="0" borderId="10" xfId="0" applyNumberFormat="1" applyFont="1" applyBorder="1" applyAlignment="1">
      <alignment wrapText="1"/>
    </xf>
    <xf numFmtId="179" fontId="10" fillId="0" borderId="5" xfId="0" applyNumberFormat="1" applyFont="1" applyBorder="1" applyAlignment="1">
      <alignment horizontal="left"/>
    </xf>
    <xf numFmtId="2" fontId="8" fillId="0" borderId="1" xfId="0" applyNumberFormat="1" applyFont="1" applyBorder="1" applyAlignment="1">
      <alignment horizontal="right" wrapText="1"/>
    </xf>
    <xf numFmtId="1" fontId="10" fillId="0" borderId="9" xfId="0" applyNumberFormat="1" applyFont="1" applyBorder="1" applyAlignment="1">
      <alignment horizontal="center" vertical="center"/>
    </xf>
    <xf numFmtId="49" fontId="20" fillId="0" borderId="1" xfId="0" applyNumberFormat="1" applyFont="1" applyBorder="1" applyAlignment="1">
      <alignment horizontal="left" wrapText="1"/>
    </xf>
    <xf numFmtId="166" fontId="10" fillId="0" borderId="5" xfId="0" applyFont="1" applyBorder="1"/>
    <xf numFmtId="179" fontId="10" fillId="0" borderId="13" xfId="0" applyNumberFormat="1" applyFont="1" applyBorder="1" applyAlignment="1">
      <alignment horizontal="center" vertical="center" wrapText="1"/>
    </xf>
    <xf numFmtId="49" fontId="10" fillId="0" borderId="30" xfId="0" applyNumberFormat="1" applyFont="1" applyBorder="1" applyAlignment="1">
      <alignment horizontal="center" wrapText="1"/>
    </xf>
    <xf numFmtId="49" fontId="10" fillId="0" borderId="12" xfId="0" applyNumberFormat="1" applyFont="1" applyBorder="1" applyAlignment="1">
      <alignment horizontal="right"/>
    </xf>
    <xf numFmtId="164" fontId="8" fillId="0" borderId="3" xfId="1" applyFont="1" applyFill="1" applyBorder="1"/>
    <xf numFmtId="164" fontId="8" fillId="0" borderId="9" xfId="1" applyFont="1" applyFill="1" applyBorder="1" applyAlignment="1">
      <alignment horizontal="right" wrapText="1"/>
    </xf>
    <xf numFmtId="0" fontId="13" fillId="0" borderId="0" xfId="0" applyNumberFormat="1" applyFont="1"/>
    <xf numFmtId="177" fontId="8" fillId="0" borderId="8" xfId="0" applyNumberFormat="1" applyFont="1" applyBorder="1"/>
    <xf numFmtId="166" fontId="11" fillId="0" borderId="0" xfId="0" applyFont="1"/>
    <xf numFmtId="166" fontId="10" fillId="0" borderId="13" xfId="0" applyFont="1" applyBorder="1" applyAlignment="1">
      <alignment horizontal="center" vertical="center" wrapText="1"/>
    </xf>
    <xf numFmtId="179" fontId="10" fillId="0" borderId="12" xfId="0" applyNumberFormat="1" applyFont="1" applyBorder="1" applyAlignment="1">
      <alignment horizontal="right"/>
    </xf>
    <xf numFmtId="179" fontId="10" fillId="0" borderId="12" xfId="0" applyNumberFormat="1" applyFont="1" applyBorder="1" applyAlignment="1">
      <alignment horizontal="right" wrapText="1"/>
    </xf>
    <xf numFmtId="164" fontId="8" fillId="0" borderId="37" xfId="1" applyFont="1" applyFill="1" applyBorder="1" applyAlignment="1">
      <alignment horizontal="right"/>
    </xf>
    <xf numFmtId="164" fontId="8" fillId="0" borderId="30" xfId="1" applyFont="1" applyFill="1" applyBorder="1" applyAlignment="1">
      <alignment horizontal="right"/>
    </xf>
    <xf numFmtId="164" fontId="8" fillId="0" borderId="54" xfId="1" applyFont="1" applyFill="1" applyBorder="1" applyAlignment="1">
      <alignment horizontal="right"/>
    </xf>
    <xf numFmtId="164" fontId="8" fillId="0" borderId="20" xfId="1" applyFont="1" applyFill="1" applyBorder="1" applyAlignment="1">
      <alignment horizontal="right"/>
    </xf>
    <xf numFmtId="164" fontId="8" fillId="0" borderId="28" xfId="1" applyFont="1" applyFill="1" applyBorder="1" applyAlignment="1">
      <alignment horizontal="right"/>
    </xf>
    <xf numFmtId="164" fontId="8" fillId="0" borderId="53" xfId="1" applyFont="1" applyFill="1" applyBorder="1" applyAlignment="1">
      <alignment horizontal="right"/>
    </xf>
    <xf numFmtId="164" fontId="8" fillId="0" borderId="55" xfId="1" applyFont="1" applyFill="1" applyBorder="1" applyAlignment="1">
      <alignment horizontal="right"/>
    </xf>
    <xf numFmtId="164" fontId="8" fillId="0" borderId="56" xfId="1" applyFont="1" applyFill="1" applyBorder="1" applyAlignment="1">
      <alignment horizontal="right"/>
    </xf>
    <xf numFmtId="164" fontId="8" fillId="0" borderId="57" xfId="1" applyFont="1" applyFill="1" applyBorder="1" applyAlignment="1">
      <alignment horizontal="right"/>
    </xf>
    <xf numFmtId="164" fontId="0" fillId="0" borderId="29" xfId="1" applyFont="1" applyFill="1" applyBorder="1" applyAlignment="1">
      <alignment horizontal="right" wrapText="1"/>
    </xf>
    <xf numFmtId="164" fontId="6" fillId="0" borderId="20" xfId="1" applyFont="1" applyFill="1" applyBorder="1" applyAlignment="1">
      <alignment horizontal="right" wrapText="1"/>
    </xf>
    <xf numFmtId="164" fontId="0" fillId="0" borderId="1" xfId="1" applyFont="1" applyFill="1" applyBorder="1" applyAlignment="1">
      <alignment horizontal="right" wrapText="1"/>
    </xf>
    <xf numFmtId="164" fontId="0" fillId="0" borderId="20" xfId="1" applyFont="1" applyFill="1" applyBorder="1" applyAlignment="1">
      <alignment horizontal="right" wrapText="1"/>
    </xf>
    <xf numFmtId="164" fontId="7" fillId="0" borderId="43" xfId="1" applyFont="1" applyFill="1" applyBorder="1" applyAlignment="1">
      <alignment horizontal="right" wrapText="1"/>
    </xf>
    <xf numFmtId="164" fontId="7" fillId="0" borderId="1" xfId="1" applyFont="1" applyFill="1" applyBorder="1" applyAlignment="1">
      <alignment horizontal="right" wrapText="1"/>
    </xf>
    <xf numFmtId="164" fontId="7" fillId="0" borderId="29" xfId="1" applyFont="1" applyFill="1" applyBorder="1" applyAlignment="1">
      <alignment horizontal="right" wrapText="1"/>
    </xf>
    <xf numFmtId="164" fontId="7" fillId="0" borderId="20" xfId="1" applyFont="1" applyFill="1" applyBorder="1" applyAlignment="1">
      <alignment horizontal="right" wrapText="1"/>
    </xf>
    <xf numFmtId="164" fontId="7" fillId="0" borderId="10" xfId="1" applyFont="1" applyFill="1" applyBorder="1" applyAlignment="1">
      <alignment horizontal="right"/>
    </xf>
    <xf numFmtId="164" fontId="8" fillId="0" borderId="30" xfId="1" applyFont="1" applyFill="1" applyBorder="1" applyAlignment="1">
      <alignment horizontal="right" wrapText="1"/>
    </xf>
    <xf numFmtId="164" fontId="8" fillId="0" borderId="56" xfId="1" applyFont="1" applyFill="1" applyBorder="1" applyAlignment="1">
      <alignment horizontal="right" wrapText="1"/>
    </xf>
    <xf numFmtId="164" fontId="8" fillId="0" borderId="3" xfId="1" applyFont="1" applyFill="1" applyBorder="1" applyAlignment="1">
      <alignment horizontal="right" wrapText="1"/>
    </xf>
    <xf numFmtId="164" fontId="10" fillId="0" borderId="11" xfId="1" applyFont="1" applyFill="1" applyBorder="1" applyAlignment="1">
      <alignment horizontal="right" wrapText="1"/>
    </xf>
    <xf numFmtId="164" fontId="10" fillId="0" borderId="10" xfId="1" applyFont="1" applyFill="1" applyBorder="1" applyAlignment="1">
      <alignment horizontal="right" wrapText="1"/>
    </xf>
    <xf numFmtId="3" fontId="8" fillId="0" borderId="1" xfId="0" applyNumberFormat="1" applyFont="1" applyBorder="1" applyAlignment="1">
      <alignment horizontal="right" wrapText="1"/>
    </xf>
    <xf numFmtId="3" fontId="8" fillId="0" borderId="9" xfId="0" applyNumberFormat="1" applyFont="1" applyBorder="1" applyAlignment="1">
      <alignment horizontal="right" wrapText="1"/>
    </xf>
    <xf numFmtId="3" fontId="15" fillId="0" borderId="0" xfId="0" applyNumberFormat="1" applyFont="1" applyAlignment="1">
      <alignment wrapText="1"/>
    </xf>
    <xf numFmtId="3" fontId="10" fillId="0" borderId="14" xfId="0" applyNumberFormat="1" applyFont="1" applyBorder="1" applyAlignment="1">
      <alignment horizontal="center" vertical="center" wrapText="1"/>
    </xf>
    <xf numFmtId="3" fontId="8" fillId="0" borderId="1" xfId="0" applyNumberFormat="1" applyFont="1" applyBorder="1" applyAlignment="1">
      <alignment horizontal="left" wrapText="1"/>
    </xf>
    <xf numFmtId="197" fontId="8" fillId="0" borderId="5" xfId="0" applyNumberFormat="1" applyFont="1" applyBorder="1" applyAlignment="1">
      <alignment horizontal="right" wrapText="1"/>
    </xf>
    <xf numFmtId="197" fontId="8" fillId="0" borderId="15" xfId="0" applyNumberFormat="1" applyFont="1" applyBorder="1" applyAlignment="1">
      <alignment horizontal="right" wrapText="1"/>
    </xf>
    <xf numFmtId="197" fontId="8" fillId="0" borderId="10" xfId="0" applyNumberFormat="1" applyFont="1" applyBorder="1" applyAlignment="1">
      <alignment horizontal="right" wrapText="1"/>
    </xf>
    <xf numFmtId="164" fontId="8" fillId="0" borderId="5" xfId="1" applyFont="1" applyFill="1" applyBorder="1" applyProtection="1"/>
    <xf numFmtId="164" fontId="8" fillId="0" borderId="13" xfId="1" applyFont="1" applyFill="1" applyBorder="1" applyAlignment="1">
      <alignment horizontal="right" wrapText="1"/>
    </xf>
    <xf numFmtId="164" fontId="8" fillId="0" borderId="14" xfId="1" applyFont="1" applyFill="1" applyBorder="1" applyAlignment="1">
      <alignment horizontal="right" wrapText="1"/>
    </xf>
    <xf numFmtId="4" fontId="8" fillId="0" borderId="5" xfId="1" applyNumberFormat="1" applyFont="1" applyFill="1" applyBorder="1" applyProtection="1"/>
    <xf numFmtId="4" fontId="8" fillId="0" borderId="1" xfId="1" applyNumberFormat="1" applyFont="1" applyFill="1" applyBorder="1" applyProtection="1"/>
    <xf numFmtId="49" fontId="7" fillId="0" borderId="48" xfId="0" applyNumberFormat="1" applyFont="1" applyBorder="1" applyAlignment="1">
      <alignment horizontal="left" vertical="center"/>
    </xf>
    <xf numFmtId="179" fontId="15" fillId="0" borderId="7" xfId="0" applyNumberFormat="1" applyFont="1" applyBorder="1" applyAlignment="1">
      <alignment horizontal="center" wrapText="1"/>
    </xf>
    <xf numFmtId="179" fontId="8" fillId="0" borderId="2" xfId="0" applyNumberFormat="1" applyFont="1" applyBorder="1" applyAlignment="1">
      <alignment horizontal="right" wrapText="1"/>
    </xf>
    <xf numFmtId="179" fontId="8" fillId="0" borderId="4" xfId="0" applyNumberFormat="1" applyFont="1" applyBorder="1" applyAlignment="1">
      <alignment horizontal="right" wrapText="1"/>
    </xf>
    <xf numFmtId="180" fontId="10" fillId="0" borderId="0" xfId="0" applyNumberFormat="1" applyFont="1" applyAlignment="1">
      <alignment horizontal="center" wrapText="1"/>
    </xf>
    <xf numFmtId="179" fontId="10" fillId="0" borderId="15" xfId="0" applyNumberFormat="1" applyFont="1" applyBorder="1" applyAlignment="1">
      <alignment horizontal="center" vertical="center" wrapText="1"/>
    </xf>
    <xf numFmtId="49" fontId="15" fillId="0" borderId="4" xfId="0" applyNumberFormat="1" applyFont="1" applyBorder="1"/>
    <xf numFmtId="39" fontId="8" fillId="0" borderId="9" xfId="0" applyNumberFormat="1" applyFont="1" applyBorder="1" applyAlignment="1">
      <alignment wrapText="1"/>
    </xf>
    <xf numFmtId="49" fontId="8" fillId="0" borderId="9" xfId="0" applyNumberFormat="1" applyFont="1" applyBorder="1" applyAlignment="1">
      <alignment horizontal="left" wrapText="1"/>
    </xf>
    <xf numFmtId="39" fontId="8" fillId="0" borderId="9" xfId="0" applyNumberFormat="1" applyFont="1" applyBorder="1" applyAlignment="1">
      <alignment horizontal="left" wrapText="1"/>
    </xf>
    <xf numFmtId="39" fontId="10" fillId="0" borderId="0" xfId="1" applyNumberFormat="1" applyFont="1" applyFill="1" applyBorder="1" applyAlignment="1">
      <alignment horizontal="right"/>
    </xf>
    <xf numFmtId="179" fontId="8" fillId="0" borderId="7" xfId="0" applyNumberFormat="1" applyFont="1" applyBorder="1" applyAlignment="1">
      <alignment horizontal="center"/>
    </xf>
    <xf numFmtId="39" fontId="8" fillId="0" borderId="8" xfId="1" applyNumberFormat="1" applyFont="1" applyFill="1" applyBorder="1"/>
    <xf numFmtId="190" fontId="10" fillId="0" borderId="10" xfId="1" applyNumberFormat="1" applyFont="1" applyFill="1" applyBorder="1" applyAlignment="1">
      <alignment horizontal="right" wrapText="1"/>
    </xf>
    <xf numFmtId="37" fontId="8" fillId="0" borderId="1" xfId="0" applyNumberFormat="1" applyFont="1" applyBorder="1" applyAlignment="1">
      <alignment horizontal="right" wrapText="1"/>
    </xf>
    <xf numFmtId="2" fontId="0" fillId="0" borderId="1" xfId="1" applyNumberFormat="1" applyFont="1" applyFill="1" applyBorder="1" applyAlignment="1">
      <alignment horizontal="right" wrapText="1"/>
    </xf>
    <xf numFmtId="2" fontId="6" fillId="0" borderId="1" xfId="1" applyNumberFormat="1" applyFont="1" applyFill="1" applyBorder="1" applyAlignment="1">
      <alignment horizontal="right" wrapText="1"/>
    </xf>
    <xf numFmtId="2" fontId="0" fillId="0" borderId="29" xfId="1" applyNumberFormat="1" applyFont="1" applyFill="1" applyBorder="1" applyAlignment="1">
      <alignment horizontal="right" wrapText="1"/>
    </xf>
    <xf numFmtId="2" fontId="6" fillId="0" borderId="20" xfId="1" applyNumberFormat="1" applyFont="1" applyFill="1" applyBorder="1" applyAlignment="1">
      <alignment horizontal="right" wrapText="1"/>
    </xf>
    <xf numFmtId="2" fontId="10" fillId="0" borderId="10" xfId="1" applyNumberFormat="1" applyFont="1" applyFill="1" applyBorder="1" applyAlignment="1">
      <alignment horizontal="right"/>
    </xf>
    <xf numFmtId="164" fontId="0" fillId="0" borderId="0" xfId="0" applyNumberFormat="1" applyAlignment="1">
      <alignment wrapText="1"/>
    </xf>
    <xf numFmtId="43" fontId="0" fillId="0" borderId="0" xfId="0" applyNumberFormat="1" applyAlignment="1">
      <alignment wrapText="1"/>
    </xf>
    <xf numFmtId="177" fontId="8" fillId="0" borderId="0" xfId="50" applyNumberFormat="1" applyFont="1"/>
    <xf numFmtId="166" fontId="8" fillId="0" borderId="14" xfId="0" applyFont="1" applyBorder="1"/>
    <xf numFmtId="2" fontId="8" fillId="0" borderId="14" xfId="57" applyNumberFormat="1" applyFont="1" applyFill="1" applyBorder="1"/>
    <xf numFmtId="10" fontId="8" fillId="0" borderId="14" xfId="57" applyNumberFormat="1" applyFont="1" applyFill="1" applyBorder="1"/>
    <xf numFmtId="9" fontId="8" fillId="0" borderId="0" xfId="57" applyFont="1" applyFill="1"/>
    <xf numFmtId="164" fontId="19" fillId="0" borderId="1" xfId="3" applyFont="1" applyFill="1" applyBorder="1"/>
    <xf numFmtId="164" fontId="8" fillId="0" borderId="1" xfId="3" applyFont="1" applyFill="1" applyBorder="1"/>
    <xf numFmtId="164" fontId="8" fillId="0" borderId="1" xfId="2" applyFont="1" applyFill="1" applyBorder="1"/>
    <xf numFmtId="198" fontId="8" fillId="0" borderId="1" xfId="0" applyNumberFormat="1" applyFont="1" applyBorder="1"/>
    <xf numFmtId="166" fontId="8" fillId="0" borderId="9" xfId="0" applyFont="1" applyBorder="1" applyAlignment="1">
      <alignment horizontal="center"/>
    </xf>
    <xf numFmtId="0" fontId="15" fillId="0" borderId="0" xfId="0" applyNumberFormat="1" applyFont="1"/>
    <xf numFmtId="0" fontId="15" fillId="0" borderId="0" xfId="0" applyNumberFormat="1" applyFont="1" applyAlignment="1">
      <alignment wrapText="1"/>
    </xf>
    <xf numFmtId="0" fontId="8" fillId="0" borderId="0" xfId="56" applyNumberFormat="1" applyFont="1" applyFill="1" applyAlignment="1">
      <alignment wrapText="1"/>
    </xf>
    <xf numFmtId="0" fontId="15" fillId="0" borderId="5" xfId="0" applyNumberFormat="1" applyFont="1" applyBorder="1" applyAlignment="1">
      <alignment wrapText="1"/>
    </xf>
    <xf numFmtId="0" fontId="10" fillId="0" borderId="0" xfId="0" applyNumberFormat="1" applyFont="1" applyAlignment="1">
      <alignment wrapText="1"/>
    </xf>
    <xf numFmtId="0" fontId="10" fillId="0" borderId="0" xfId="0" applyNumberFormat="1" applyFont="1" applyAlignment="1">
      <alignment horizontal="center" wrapText="1"/>
    </xf>
    <xf numFmtId="0" fontId="8" fillId="0" borderId="12" xfId="0" applyNumberFormat="1" applyFont="1" applyBorder="1" applyAlignment="1">
      <alignment horizontal="right" wrapText="1"/>
    </xf>
    <xf numFmtId="0" fontId="10" fillId="0" borderId="22" xfId="0" applyNumberFormat="1" applyFont="1" applyBorder="1" applyAlignment="1">
      <alignment horizontal="center" vertical="center" wrapText="1"/>
    </xf>
    <xf numFmtId="0" fontId="8" fillId="0" borderId="3" xfId="0" applyNumberFormat="1" applyFont="1" applyBorder="1" applyAlignment="1">
      <alignment horizontal="right" wrapText="1"/>
    </xf>
    <xf numFmtId="0" fontId="10" fillId="0" borderId="22" xfId="0" applyNumberFormat="1" applyFont="1" applyBorder="1" applyAlignment="1">
      <alignment horizontal="center" wrapText="1"/>
    </xf>
    <xf numFmtId="0" fontId="10" fillId="0" borderId="0" xfId="0" applyNumberFormat="1" applyFont="1"/>
    <xf numFmtId="0" fontId="15" fillId="0" borderId="0" xfId="0" applyNumberFormat="1" applyFont="1" applyAlignment="1">
      <alignment horizontal="right" wrapText="1"/>
    </xf>
    <xf numFmtId="186" fontId="8" fillId="0" borderId="0" xfId="0" applyNumberFormat="1" applyFont="1" applyAlignment="1">
      <alignment wrapText="1"/>
    </xf>
    <xf numFmtId="190" fontId="8" fillId="0" borderId="1" xfId="0" applyNumberFormat="1" applyFont="1" applyBorder="1" applyAlignment="1">
      <alignment horizontal="right" wrapText="1"/>
    </xf>
    <xf numFmtId="0" fontId="8" fillId="0" borderId="1" xfId="76" applyFont="1" applyBorder="1"/>
    <xf numFmtId="0" fontId="8" fillId="0" borderId="1" xfId="78" applyFont="1" applyBorder="1"/>
    <xf numFmtId="0" fontId="8" fillId="0" borderId="1" xfId="79" applyFont="1" applyBorder="1"/>
    <xf numFmtId="0" fontId="8" fillId="0" borderId="1" xfId="81" applyFont="1" applyBorder="1"/>
    <xf numFmtId="0" fontId="8" fillId="0" borderId="1" xfId="83" applyFont="1" applyBorder="1"/>
    <xf numFmtId="166" fontId="8" fillId="0" borderId="0" xfId="0" applyFont="1" applyAlignment="1">
      <alignment wrapText="1"/>
    </xf>
    <xf numFmtId="177" fontId="10" fillId="0" borderId="1" xfId="0" applyNumberFormat="1" applyFont="1" applyBorder="1" applyAlignment="1">
      <alignment horizontal="left"/>
    </xf>
    <xf numFmtId="164" fontId="8" fillId="0" borderId="10" xfId="1" applyFont="1" applyFill="1" applyBorder="1" applyAlignment="1">
      <alignment horizontal="right" wrapText="1"/>
    </xf>
    <xf numFmtId="179" fontId="8" fillId="0" borderId="5" xfId="0" applyNumberFormat="1" applyFont="1" applyBorder="1" applyAlignment="1">
      <alignment horizontal="center" vertical="top" wrapText="1"/>
    </xf>
    <xf numFmtId="0" fontId="8" fillId="0" borderId="0" xfId="1042" applyFont="1"/>
    <xf numFmtId="164" fontId="0" fillId="0" borderId="1" xfId="1" applyFont="1" applyFill="1" applyBorder="1" applyAlignment="1">
      <alignment vertical="center" wrapText="1"/>
    </xf>
    <xf numFmtId="49" fontId="4" fillId="0" borderId="16" xfId="0" applyNumberFormat="1" applyFont="1" applyBorder="1" applyAlignment="1">
      <alignment vertical="center" wrapText="1"/>
    </xf>
    <xf numFmtId="0" fontId="8" fillId="0" borderId="1" xfId="565" applyFont="1" applyBorder="1"/>
    <xf numFmtId="177" fontId="10" fillId="0" borderId="3" xfId="0" applyNumberFormat="1" applyFont="1" applyBorder="1" applyAlignment="1">
      <alignment horizontal="center" wrapText="1"/>
    </xf>
    <xf numFmtId="177" fontId="8" fillId="0" borderId="3" xfId="0" applyNumberFormat="1" applyFont="1" applyBorder="1" applyAlignment="1">
      <alignment horizontal="center" wrapText="1"/>
    </xf>
    <xf numFmtId="177" fontId="8" fillId="0" borderId="4" xfId="0" applyNumberFormat="1" applyFont="1" applyBorder="1"/>
    <xf numFmtId="177" fontId="8" fillId="0" borderId="9" xfId="0" applyNumberFormat="1" applyFont="1" applyBorder="1" applyAlignment="1">
      <alignment horizontal="left"/>
    </xf>
    <xf numFmtId="177" fontId="8" fillId="0" borderId="2" xfId="0" applyNumberFormat="1" applyFont="1" applyBorder="1"/>
    <xf numFmtId="177" fontId="8" fillId="0" borderId="8" xfId="0" applyNumberFormat="1" applyFont="1" applyBorder="1" applyAlignment="1">
      <alignment horizontal="left"/>
    </xf>
    <xf numFmtId="4" fontId="8" fillId="0" borderId="22" xfId="0" applyNumberFormat="1" applyFont="1" applyBorder="1" applyAlignment="1">
      <alignment horizontal="right" wrapText="1"/>
    </xf>
    <xf numFmtId="49" fontId="10" fillId="0" borderId="8" xfId="0" applyNumberFormat="1" applyFont="1" applyBorder="1" applyAlignment="1">
      <alignment horizontal="left" wrapText="1"/>
    </xf>
    <xf numFmtId="0" fontId="8" fillId="0" borderId="1" xfId="343" applyFont="1" applyBorder="1"/>
    <xf numFmtId="0" fontId="8" fillId="0" borderId="3" xfId="399" applyFont="1" applyBorder="1"/>
    <xf numFmtId="0" fontId="8" fillId="0" borderId="3" xfId="343" applyFont="1" applyBorder="1"/>
    <xf numFmtId="0" fontId="8" fillId="0" borderId="1" xfId="399" applyFont="1" applyBorder="1"/>
    <xf numFmtId="0" fontId="8" fillId="0" borderId="5" xfId="1019" applyFont="1" applyBorder="1"/>
    <xf numFmtId="0" fontId="8" fillId="0" borderId="1" xfId="863" applyFont="1" applyBorder="1"/>
    <xf numFmtId="177" fontId="8" fillId="0" borderId="8" xfId="0" applyNumberFormat="1" applyFont="1" applyBorder="1" applyAlignment="1">
      <alignment horizontal="center"/>
    </xf>
    <xf numFmtId="0" fontId="8" fillId="0" borderId="1" xfId="670" applyFont="1" applyBorder="1"/>
    <xf numFmtId="4" fontId="8" fillId="0" borderId="45" xfId="0" applyNumberFormat="1" applyFont="1" applyBorder="1"/>
    <xf numFmtId="0" fontId="8" fillId="0" borderId="1" xfId="783" applyFont="1" applyBorder="1"/>
    <xf numFmtId="166" fontId="10" fillId="0" borderId="8" xfId="0" applyFont="1" applyBorder="1" applyAlignment="1">
      <alignment horizontal="left"/>
    </xf>
    <xf numFmtId="0" fontId="8" fillId="0" borderId="1" xfId="919" applyFont="1" applyBorder="1"/>
    <xf numFmtId="0" fontId="8" fillId="0" borderId="1" xfId="620" applyFont="1" applyBorder="1"/>
    <xf numFmtId="166" fontId="10" fillId="0" borderId="22" xfId="0" applyFont="1" applyBorder="1" applyAlignment="1">
      <alignment horizontal="center" wrapText="1"/>
    </xf>
    <xf numFmtId="166" fontId="4" fillId="0" borderId="0" xfId="0" applyFont="1"/>
    <xf numFmtId="164" fontId="8" fillId="0" borderId="15" xfId="1" applyFont="1" applyFill="1" applyBorder="1"/>
    <xf numFmtId="164" fontId="8" fillId="0" borderId="9" xfId="1" applyFont="1" applyFill="1" applyBorder="1" applyProtection="1"/>
    <xf numFmtId="164" fontId="6" fillId="0" borderId="1" xfId="1" applyFont="1" applyFill="1" applyBorder="1" applyAlignment="1">
      <alignment vertical="center" wrapText="1"/>
    </xf>
    <xf numFmtId="192" fontId="8" fillId="0" borderId="10" xfId="56" applyNumberFormat="1" applyFont="1" applyFill="1" applyBorder="1" applyAlignment="1">
      <alignment horizontal="right" wrapText="1"/>
    </xf>
    <xf numFmtId="164" fontId="4" fillId="0" borderId="0" xfId="1" applyFont="1" applyFill="1" applyAlignment="1">
      <alignment wrapText="1"/>
    </xf>
    <xf numFmtId="166" fontId="8" fillId="0" borderId="1" xfId="0" quotePrefix="1" applyFont="1" applyBorder="1" applyAlignment="1">
      <alignment horizontal="left" wrapText="1"/>
    </xf>
    <xf numFmtId="39" fontId="6" fillId="0" borderId="3" xfId="0" applyNumberFormat="1" applyFont="1" applyBorder="1" applyAlignment="1">
      <alignment horizontal="right" vertical="center" wrapText="1"/>
    </xf>
    <xf numFmtId="201" fontId="8" fillId="0" borderId="4" xfId="56" applyNumberFormat="1" applyFont="1" applyFill="1" applyBorder="1" applyAlignment="1">
      <alignment horizontal="right" wrapText="1"/>
    </xf>
    <xf numFmtId="201" fontId="8" fillId="0" borderId="3" xfId="56" applyNumberFormat="1" applyFont="1" applyFill="1" applyBorder="1" applyAlignment="1">
      <alignment horizontal="right" wrapText="1"/>
    </xf>
    <xf numFmtId="201" fontId="8" fillId="0" borderId="10" xfId="56" applyNumberFormat="1" applyFont="1" applyFill="1" applyBorder="1" applyAlignment="1">
      <alignment horizontal="right" wrapText="1"/>
    </xf>
    <xf numFmtId="166" fontId="8" fillId="0" borderId="1" xfId="55" applyFont="1" applyBorder="1" applyAlignment="1">
      <alignment wrapText="1"/>
    </xf>
    <xf numFmtId="166" fontId="10" fillId="0" borderId="5" xfId="0" applyFont="1" applyBorder="1" applyAlignment="1">
      <alignment wrapText="1"/>
    </xf>
    <xf numFmtId="0" fontId="11" fillId="0" borderId="0" xfId="0" applyNumberFormat="1" applyFont="1"/>
    <xf numFmtId="4" fontId="7" fillId="0" borderId="46" xfId="1" applyNumberFormat="1" applyFont="1" applyFill="1" applyBorder="1" applyAlignment="1">
      <alignment horizontal="right"/>
    </xf>
    <xf numFmtId="4" fontId="7" fillId="0" borderId="10" xfId="1" applyNumberFormat="1" applyFont="1" applyFill="1" applyBorder="1" applyAlignment="1">
      <alignment horizontal="right"/>
    </xf>
    <xf numFmtId="4" fontId="6" fillId="0" borderId="20" xfId="1" applyNumberFormat="1" applyFont="1" applyFill="1" applyBorder="1" applyAlignment="1">
      <alignment horizontal="right" wrapText="1"/>
    </xf>
    <xf numFmtId="39" fontId="7" fillId="0" borderId="29" xfId="0" applyNumberFormat="1" applyFont="1" applyBorder="1" applyAlignment="1">
      <alignment horizontal="right" vertical="center" wrapText="1"/>
    </xf>
    <xf numFmtId="39" fontId="6" fillId="0" borderId="29" xfId="0" applyNumberFormat="1" applyFont="1" applyBorder="1" applyAlignment="1">
      <alignment horizontal="right" vertical="center" wrapText="1"/>
    </xf>
    <xf numFmtId="39" fontId="0" fillId="0" borderId="28" xfId="0" applyNumberFormat="1" applyBorder="1" applyAlignment="1">
      <alignment vertical="center" wrapText="1"/>
    </xf>
    <xf numFmtId="39" fontId="7" fillId="0" borderId="29" xfId="0" applyNumberFormat="1" applyFont="1" applyBorder="1" applyAlignment="1">
      <alignment vertical="center" wrapText="1"/>
    </xf>
    <xf numFmtId="39" fontId="7" fillId="0" borderId="32" xfId="0" applyNumberFormat="1" applyFont="1" applyBorder="1" applyAlignment="1">
      <alignment horizontal="right" vertical="center" wrapText="1"/>
    </xf>
    <xf numFmtId="1" fontId="10" fillId="0" borderId="0" xfId="0" applyNumberFormat="1" applyFont="1" applyAlignment="1">
      <alignment horizontal="center" wrapText="1"/>
    </xf>
    <xf numFmtId="198" fontId="8" fillId="0" borderId="9" xfId="0" applyNumberFormat="1" applyFont="1" applyBorder="1"/>
    <xf numFmtId="190" fontId="8" fillId="0" borderId="0" xfId="1" applyNumberFormat="1" applyFont="1" applyFill="1"/>
    <xf numFmtId="164" fontId="8" fillId="0" borderId="10" xfId="1" applyFont="1" applyBorder="1" applyAlignment="1">
      <alignment horizontal="right" wrapText="1"/>
    </xf>
    <xf numFmtId="164" fontId="7" fillId="0" borderId="50" xfId="1" applyFont="1" applyFill="1" applyBorder="1" applyAlignment="1">
      <alignment horizontal="right" wrapText="1"/>
    </xf>
    <xf numFmtId="1" fontId="4" fillId="0" borderId="0" xfId="0" applyNumberFormat="1" applyFont="1"/>
    <xf numFmtId="39" fontId="0" fillId="0" borderId="1" xfId="0" applyNumberFormat="1" applyBorder="1" applyAlignment="1">
      <alignment horizontal="right" vertical="center" wrapText="1"/>
    </xf>
    <xf numFmtId="39" fontId="7" fillId="0" borderId="59" xfId="0" applyNumberFormat="1" applyFont="1" applyBorder="1" applyAlignment="1">
      <alignment horizontal="right" vertical="center" wrapText="1"/>
    </xf>
    <xf numFmtId="164" fontId="0" fillId="0" borderId="1" xfId="1" applyFont="1" applyBorder="1" applyAlignment="1">
      <alignment horizontal="right" vertical="center" wrapText="1"/>
    </xf>
    <xf numFmtId="39" fontId="6" fillId="0" borderId="1" xfId="0" applyNumberFormat="1" applyFont="1" applyBorder="1" applyAlignment="1">
      <alignment horizontal="right" vertical="center" wrapText="1"/>
    </xf>
    <xf numFmtId="164" fontId="6" fillId="0" borderId="1" xfId="1" applyFont="1" applyFill="1" applyBorder="1" applyAlignment="1">
      <alignment horizontal="right" vertical="center" wrapText="1"/>
    </xf>
    <xf numFmtId="39" fontId="6" fillId="0" borderId="9" xfId="0" applyNumberFormat="1" applyFont="1" applyBorder="1" applyAlignment="1">
      <alignment horizontal="right" vertical="center" wrapText="1"/>
    </xf>
    <xf numFmtId="39" fontId="7" fillId="0" borderId="30" xfId="0" applyNumberFormat="1" applyFont="1" applyBorder="1" applyAlignment="1">
      <alignment horizontal="right" vertical="center" wrapText="1"/>
    </xf>
    <xf numFmtId="2" fontId="4" fillId="0" borderId="0" xfId="0" applyNumberFormat="1" applyFont="1" applyAlignment="1">
      <alignment wrapText="1"/>
    </xf>
    <xf numFmtId="0" fontId="4" fillId="0" borderId="0" xfId="0" applyNumberFormat="1" applyFont="1" applyAlignment="1">
      <alignment wrapText="1"/>
    </xf>
    <xf numFmtId="177" fontId="20" fillId="0" borderId="1" xfId="0" applyNumberFormat="1" applyFont="1" applyBorder="1" applyAlignment="1">
      <alignment horizontal="left"/>
    </xf>
    <xf numFmtId="43" fontId="8" fillId="0" borderId="0" xfId="1087" applyFont="1"/>
    <xf numFmtId="0" fontId="8" fillId="0" borderId="1" xfId="25" applyFont="1" applyBorder="1"/>
    <xf numFmtId="0" fontId="8" fillId="0" borderId="0" xfId="1071" applyFont="1"/>
    <xf numFmtId="166" fontId="10" fillId="0" borderId="0" xfId="0" applyFont="1" applyAlignment="1">
      <alignment vertical="top" wrapText="1"/>
    </xf>
    <xf numFmtId="0" fontId="8" fillId="0" borderId="0" xfId="15" applyFont="1"/>
    <xf numFmtId="0" fontId="8" fillId="0" borderId="1" xfId="1088" applyFont="1" applyBorder="1"/>
    <xf numFmtId="0" fontId="8" fillId="0" borderId="0" xfId="1088" applyFont="1"/>
    <xf numFmtId="0" fontId="8" fillId="0" borderId="1" xfId="1078" applyFont="1" applyBorder="1"/>
    <xf numFmtId="0" fontId="8" fillId="0" borderId="1" xfId="1075" applyFont="1" applyBorder="1"/>
    <xf numFmtId="43" fontId="8" fillId="0" borderId="0" xfId="1080" applyFont="1"/>
    <xf numFmtId="0" fontId="8" fillId="0" borderId="0" xfId="19" applyFont="1"/>
    <xf numFmtId="4" fontId="8" fillId="0" borderId="0" xfId="19" applyNumberFormat="1" applyFont="1"/>
    <xf numFmtId="0" fontId="35" fillId="0" borderId="5" xfId="27" applyFont="1" applyBorder="1"/>
    <xf numFmtId="0" fontId="36" fillId="0" borderId="5" xfId="27" applyFont="1" applyBorder="1"/>
    <xf numFmtId="0" fontId="8" fillId="0" borderId="1" xfId="0" applyNumberFormat="1" applyFont="1" applyBorder="1"/>
    <xf numFmtId="0" fontId="8" fillId="0" borderId="5" xfId="0" applyNumberFormat="1" applyFont="1" applyBorder="1"/>
    <xf numFmtId="166" fontId="10" fillId="0" borderId="8" xfId="0" applyFont="1" applyBorder="1" applyAlignment="1">
      <alignment horizontal="center"/>
    </xf>
    <xf numFmtId="177" fontId="8" fillId="0" borderId="3" xfId="0" applyNumberFormat="1" applyFont="1" applyBorder="1" applyAlignment="1">
      <alignment horizontal="center"/>
    </xf>
    <xf numFmtId="179" fontId="8" fillId="0" borderId="3" xfId="0" applyNumberFormat="1" applyFont="1" applyBorder="1" applyAlignment="1">
      <alignment horizontal="center"/>
    </xf>
    <xf numFmtId="164" fontId="8" fillId="0" borderId="0" xfId="1" applyFont="1"/>
    <xf numFmtId="49" fontId="4" fillId="0" borderId="0" xfId="0" applyNumberFormat="1" applyFont="1" applyAlignment="1">
      <alignment wrapText="1"/>
    </xf>
    <xf numFmtId="164" fontId="8" fillId="0" borderId="3" xfId="1" applyFont="1" applyBorder="1"/>
    <xf numFmtId="164" fontId="8" fillId="0" borderId="1" xfId="1" applyFont="1" applyFill="1" applyBorder="1" applyAlignment="1">
      <alignment horizontal="center"/>
    </xf>
    <xf numFmtId="164" fontId="8" fillId="0" borderId="1" xfId="1" applyFont="1" applyBorder="1" applyAlignment="1">
      <alignment horizontal="center"/>
    </xf>
    <xf numFmtId="164" fontId="8" fillId="0" borderId="1" xfId="1" applyFont="1" applyBorder="1" applyAlignment="1">
      <alignment horizontal="center" wrapText="1"/>
    </xf>
    <xf numFmtId="164" fontId="8" fillId="0" borderId="0" xfId="1" applyFont="1" applyAlignment="1">
      <alignment horizontal="center"/>
    </xf>
    <xf numFmtId="164" fontId="8" fillId="0" borderId="0" xfId="1" applyFont="1" applyBorder="1" applyAlignment="1">
      <alignment horizontal="center"/>
    </xf>
    <xf numFmtId="164" fontId="8" fillId="0" borderId="0" xfId="1" applyFont="1" applyFill="1" applyBorder="1" applyAlignment="1">
      <alignment horizontal="center"/>
    </xf>
    <xf numFmtId="164" fontId="8" fillId="0" borderId="4" xfId="1" applyFont="1" applyBorder="1"/>
    <xf numFmtId="164" fontId="10" fillId="0" borderId="10" xfId="1" applyFont="1" applyBorder="1" applyAlignment="1">
      <alignment horizontal="right" vertical="top" wrapText="1"/>
    </xf>
    <xf numFmtId="164" fontId="8" fillId="0" borderId="9" xfId="1" applyFont="1" applyBorder="1"/>
    <xf numFmtId="179" fontId="10" fillId="0" borderId="4" xfId="0" applyNumberFormat="1" applyFont="1" applyBorder="1" applyAlignment="1">
      <alignment horizontal="center"/>
    </xf>
    <xf numFmtId="4" fontId="37" fillId="0" borderId="1" xfId="0" applyNumberFormat="1" applyFont="1" applyBorder="1"/>
    <xf numFmtId="164" fontId="37" fillId="0" borderId="1" xfId="1" applyFont="1" applyBorder="1"/>
    <xf numFmtId="164" fontId="37" fillId="0" borderId="3" xfId="1" applyFont="1" applyBorder="1"/>
    <xf numFmtId="4" fontId="37" fillId="0" borderId="5" xfId="0" applyNumberFormat="1" applyFont="1" applyBorder="1" applyAlignment="1">
      <alignment horizontal="right" wrapText="1"/>
    </xf>
    <xf numFmtId="164" fontId="37" fillId="0" borderId="1" xfId="1" applyFont="1" applyFill="1" applyBorder="1"/>
    <xf numFmtId="177" fontId="8" fillId="0" borderId="3" xfId="0" applyNumberFormat="1" applyFont="1" applyFill="1" applyBorder="1"/>
    <xf numFmtId="4" fontId="8" fillId="0" borderId="1" xfId="0" applyNumberFormat="1" applyFont="1" applyFill="1" applyBorder="1"/>
    <xf numFmtId="4" fontId="8" fillId="0" borderId="5" xfId="0" applyNumberFormat="1" applyFont="1" applyFill="1" applyBorder="1" applyAlignment="1">
      <alignment horizontal="right" wrapText="1"/>
    </xf>
    <xf numFmtId="43" fontId="8" fillId="0" borderId="0" xfId="1085" applyFont="1"/>
    <xf numFmtId="43" fontId="8" fillId="0" borderId="0" xfId="1083" applyFont="1"/>
    <xf numFmtId="39" fontId="8" fillId="0" borderId="1" xfId="0" applyNumberFormat="1" applyFont="1" applyFill="1" applyBorder="1"/>
    <xf numFmtId="0" fontId="17" fillId="0" borderId="0" xfId="0" applyNumberFormat="1" applyFont="1" applyAlignment="1">
      <alignment horizontal="center" wrapText="1"/>
    </xf>
    <xf numFmtId="203" fontId="8" fillId="0" borderId="1" xfId="56" applyNumberFormat="1" applyFont="1" applyFill="1" applyBorder="1" applyAlignment="1">
      <alignment horizontal="right" wrapText="1"/>
    </xf>
    <xf numFmtId="203" fontId="8" fillId="0" borderId="10" xfId="56" applyNumberFormat="1" applyFont="1" applyFill="1" applyBorder="1" applyAlignment="1">
      <alignment horizontal="right" wrapText="1"/>
    </xf>
    <xf numFmtId="49" fontId="10" fillId="0" borderId="0" xfId="0" applyNumberFormat="1" applyFont="1" applyAlignment="1">
      <alignment horizontal="center"/>
    </xf>
    <xf numFmtId="165" fontId="18" fillId="0" borderId="36" xfId="0" applyNumberFormat="1" applyFont="1" applyBorder="1" applyAlignment="1">
      <alignment horizontal="right" vertical="center"/>
    </xf>
    <xf numFmtId="171" fontId="10" fillId="0" borderId="1" xfId="0" applyNumberFormat="1" applyFont="1" applyBorder="1" applyAlignment="1">
      <alignment horizontal="left"/>
    </xf>
    <xf numFmtId="39" fontId="8" fillId="0" borderId="13" xfId="0" applyNumberFormat="1" applyFont="1" applyBorder="1"/>
    <xf numFmtId="39" fontId="8" fillId="0" borderId="14" xfId="1" applyNumberFormat="1" applyFont="1" applyFill="1" applyBorder="1" applyAlignment="1">
      <alignment horizontal="right" wrapText="1"/>
    </xf>
    <xf numFmtId="164" fontId="8" fillId="0" borderId="15" xfId="1" applyFont="1" applyFill="1" applyBorder="1" applyProtection="1"/>
    <xf numFmtId="166" fontId="8" fillId="0" borderId="1" xfId="0" applyFont="1" applyBorder="1" applyAlignment="1">
      <alignment horizontal="left" vertical="center"/>
    </xf>
    <xf numFmtId="39" fontId="15" fillId="0" borderId="1" xfId="0" applyNumberFormat="1" applyFont="1" applyBorder="1" applyAlignment="1">
      <alignment wrapText="1"/>
    </xf>
    <xf numFmtId="177" fontId="8" fillId="0" borderId="0" xfId="0" applyNumberFormat="1" applyFont="1" applyBorder="1" applyAlignment="1">
      <alignment horizontal="left"/>
    </xf>
    <xf numFmtId="49" fontId="8" fillId="0" borderId="0" xfId="0" applyNumberFormat="1" applyFont="1" applyAlignment="1">
      <alignment horizontal="left"/>
    </xf>
    <xf numFmtId="166" fontId="8" fillId="0" borderId="1" xfId="0" applyFont="1" applyFill="1" applyBorder="1"/>
    <xf numFmtId="177" fontId="8" fillId="0" borderId="1" xfId="0" applyNumberFormat="1" applyFont="1" applyFill="1" applyBorder="1" applyAlignment="1">
      <alignment horizontal="left"/>
    </xf>
    <xf numFmtId="164" fontId="10" fillId="0" borderId="10" xfId="1" applyFont="1" applyBorder="1" applyAlignment="1">
      <alignment horizontal="right" wrapText="1"/>
    </xf>
    <xf numFmtId="190" fontId="8" fillId="0" borderId="5" xfId="1" applyNumberFormat="1" applyFont="1" applyBorder="1" applyAlignment="1"/>
    <xf numFmtId="49" fontId="8" fillId="0" borderId="5" xfId="76" applyNumberFormat="1" applyFont="1" applyFill="1" applyBorder="1" applyAlignment="1">
      <alignment horizontal="left"/>
    </xf>
    <xf numFmtId="4" fontId="8" fillId="0" borderId="1" xfId="76" applyNumberFormat="1" applyFont="1" applyFill="1" applyBorder="1"/>
    <xf numFmtId="177" fontId="10" fillId="0" borderId="15" xfId="0" applyNumberFormat="1" applyFont="1" applyBorder="1" applyAlignment="1">
      <alignment wrapText="1"/>
    </xf>
    <xf numFmtId="177" fontId="10" fillId="0" borderId="12" xfId="0" applyNumberFormat="1" applyFont="1" applyBorder="1" applyAlignment="1">
      <alignment wrapText="1"/>
    </xf>
    <xf numFmtId="177" fontId="10" fillId="0" borderId="4" xfId="0" applyNumberFormat="1" applyFont="1" applyBorder="1" applyAlignment="1">
      <alignment wrapText="1"/>
    </xf>
    <xf numFmtId="166" fontId="8" fillId="0" borderId="1" xfId="77" applyNumberFormat="1" applyFont="1" applyFill="1" applyBorder="1"/>
    <xf numFmtId="0" fontId="8" fillId="0" borderId="1" xfId="77" applyNumberFormat="1" applyFont="1" applyFill="1" applyBorder="1"/>
    <xf numFmtId="43" fontId="8" fillId="0" borderId="1" xfId="1080" applyFont="1" applyBorder="1"/>
    <xf numFmtId="43" fontId="8" fillId="0" borderId="3" xfId="1080" applyFont="1" applyBorder="1"/>
    <xf numFmtId="177" fontId="8" fillId="0" borderId="1" xfId="0" applyNumberFormat="1" applyFont="1" applyFill="1" applyBorder="1"/>
    <xf numFmtId="0" fontId="8" fillId="0" borderId="9" xfId="24" applyFont="1" applyFill="1" applyBorder="1" applyAlignment="1">
      <alignment horizontal="center"/>
    </xf>
    <xf numFmtId="0" fontId="8" fillId="0" borderId="15" xfId="24" applyFont="1" applyFill="1" applyBorder="1" applyAlignment="1">
      <alignment horizontal="center"/>
    </xf>
    <xf numFmtId="0" fontId="8" fillId="0" borderId="12" xfId="24" applyFont="1" applyFill="1" applyBorder="1" applyAlignment="1">
      <alignment horizontal="center"/>
    </xf>
    <xf numFmtId="0" fontId="10" fillId="0" borderId="12" xfId="24" applyFont="1" applyFill="1" applyBorder="1" applyAlignment="1">
      <alignment horizontal="center"/>
    </xf>
    <xf numFmtId="0" fontId="10" fillId="0" borderId="63" xfId="24" applyFont="1" applyFill="1" applyBorder="1" applyAlignment="1">
      <alignment horizontal="center"/>
    </xf>
    <xf numFmtId="0" fontId="10" fillId="0" borderId="1" xfId="24" applyFont="1" applyFill="1" applyBorder="1" applyAlignment="1">
      <alignment horizontal="center"/>
    </xf>
    <xf numFmtId="0" fontId="10" fillId="0" borderId="8" xfId="24" applyFont="1" applyFill="1" applyBorder="1" applyAlignment="1">
      <alignment horizontal="center"/>
    </xf>
    <xf numFmtId="0" fontId="10" fillId="0" borderId="3" xfId="24" applyFont="1" applyFill="1" applyBorder="1" applyAlignment="1">
      <alignment horizontal="center"/>
    </xf>
    <xf numFmtId="0" fontId="10" fillId="0" borderId="0" xfId="24" applyFont="1" applyFill="1" applyBorder="1" applyAlignment="1">
      <alignment horizontal="center"/>
    </xf>
    <xf numFmtId="166" fontId="10" fillId="0" borderId="64" xfId="54" applyNumberFormat="1" applyFont="1" applyFill="1" applyBorder="1" applyAlignment="1">
      <alignment horizontal="center"/>
    </xf>
    <xf numFmtId="0" fontId="10" fillId="0" borderId="65" xfId="24" applyFont="1" applyFill="1" applyBorder="1" applyAlignment="1">
      <alignment horizontal="center"/>
    </xf>
    <xf numFmtId="0" fontId="10" fillId="0" borderId="2" xfId="24" applyFont="1" applyFill="1" applyBorder="1" applyAlignment="1">
      <alignment horizontal="center"/>
    </xf>
    <xf numFmtId="0" fontId="10" fillId="0" borderId="66" xfId="24" applyFont="1" applyFill="1" applyBorder="1" applyAlignment="1">
      <alignment horizontal="center"/>
    </xf>
    <xf numFmtId="0" fontId="10" fillId="0" borderId="5" xfId="24" applyFont="1" applyFill="1" applyBorder="1" applyAlignment="1">
      <alignment horizontal="center"/>
    </xf>
    <xf numFmtId="0" fontId="10" fillId="0" borderId="37" xfId="24" applyFont="1" applyFill="1" applyBorder="1" applyAlignment="1">
      <alignment horizontal="center"/>
    </xf>
    <xf numFmtId="0" fontId="10" fillId="0" borderId="53" xfId="24" applyFont="1" applyFill="1" applyBorder="1" applyAlignment="1">
      <alignment horizontal="center"/>
    </xf>
    <xf numFmtId="0" fontId="10" fillId="0" borderId="52" xfId="24" applyFont="1" applyFill="1" applyBorder="1" applyAlignment="1">
      <alignment horizontal="center"/>
    </xf>
    <xf numFmtId="0" fontId="10" fillId="0" borderId="44" xfId="24" applyFont="1" applyFill="1" applyBorder="1" applyAlignment="1">
      <alignment horizontal="center"/>
    </xf>
    <xf numFmtId="0" fontId="10" fillId="0" borderId="67" xfId="24" applyFont="1" applyFill="1" applyBorder="1" applyAlignment="1">
      <alignment horizontal="center"/>
    </xf>
    <xf numFmtId="0" fontId="10" fillId="0" borderId="60" xfId="24" applyFont="1" applyFill="1" applyBorder="1" applyAlignment="1">
      <alignment horizontal="left"/>
    </xf>
    <xf numFmtId="3" fontId="8" fillId="0" borderId="60" xfId="24" applyNumberFormat="1" applyFont="1" applyFill="1" applyBorder="1" applyAlignment="1">
      <alignment horizontal="center"/>
    </xf>
    <xf numFmtId="3" fontId="10" fillId="0" borderId="60" xfId="24" applyNumberFormat="1" applyFont="1" applyFill="1" applyBorder="1" applyAlignment="1">
      <alignment horizontal="center"/>
    </xf>
    <xf numFmtId="3" fontId="8" fillId="0" borderId="68" xfId="24" applyNumberFormat="1" applyFont="1" applyFill="1" applyBorder="1" applyAlignment="1">
      <alignment horizontal="center"/>
    </xf>
    <xf numFmtId="3" fontId="10" fillId="0" borderId="69" xfId="24" applyNumberFormat="1" applyFont="1" applyFill="1" applyBorder="1" applyAlignment="1">
      <alignment horizontal="center"/>
    </xf>
    <xf numFmtId="3" fontId="10" fillId="0" borderId="61" xfId="24" applyNumberFormat="1" applyFont="1" applyFill="1" applyBorder="1" applyAlignment="1">
      <alignment horizontal="center"/>
    </xf>
    <xf numFmtId="0" fontId="8" fillId="0" borderId="1" xfId="24" applyFont="1" applyFill="1" applyBorder="1" applyAlignment="1">
      <alignment horizontal="left"/>
    </xf>
    <xf numFmtId="4" fontId="8" fillId="0" borderId="1" xfId="24" applyNumberFormat="1" applyFont="1" applyFill="1" applyBorder="1" applyAlignment="1">
      <alignment horizontal="right"/>
    </xf>
    <xf numFmtId="4" fontId="10" fillId="0" borderId="1" xfId="24" applyNumberFormat="1" applyFont="1" applyFill="1" applyBorder="1" applyAlignment="1">
      <alignment horizontal="right"/>
    </xf>
    <xf numFmtId="4" fontId="8" fillId="0" borderId="65" xfId="24" applyNumberFormat="1" applyFont="1" applyFill="1" applyBorder="1" applyAlignment="1">
      <alignment horizontal="right"/>
    </xf>
    <xf numFmtId="4" fontId="8" fillId="0" borderId="3" xfId="24" applyNumberFormat="1" applyFont="1" applyFill="1" applyBorder="1" applyAlignment="1">
      <alignment horizontal="right"/>
    </xf>
    <xf numFmtId="4" fontId="8" fillId="0" borderId="62" xfId="24" quotePrefix="1" applyNumberFormat="1" applyFont="1" applyFill="1" applyBorder="1" applyAlignment="1">
      <alignment horizontal="right"/>
    </xf>
    <xf numFmtId="0" fontId="8" fillId="0" borderId="14" xfId="24" applyFont="1" applyFill="1" applyBorder="1" applyAlignment="1">
      <alignment horizontal="right"/>
    </xf>
    <xf numFmtId="4" fontId="8" fillId="0" borderId="14" xfId="24" applyNumberFormat="1" applyFont="1" applyFill="1" applyBorder="1" applyAlignment="1">
      <alignment horizontal="right"/>
    </xf>
    <xf numFmtId="4" fontId="8" fillId="0" borderId="13" xfId="24" applyNumberFormat="1" applyFont="1" applyFill="1" applyBorder="1" applyAlignment="1">
      <alignment horizontal="right"/>
    </xf>
    <xf numFmtId="4" fontId="8" fillId="0" borderId="70" xfId="24" applyNumberFormat="1" applyFont="1" applyFill="1" applyBorder="1" applyAlignment="1">
      <alignment horizontal="right"/>
    </xf>
    <xf numFmtId="4" fontId="8" fillId="0" borderId="71" xfId="24" applyNumberFormat="1" applyFont="1" applyFill="1" applyBorder="1" applyAlignment="1">
      <alignment horizontal="right"/>
    </xf>
    <xf numFmtId="0" fontId="8" fillId="0" borderId="1" xfId="24" applyFont="1" applyFill="1" applyBorder="1" applyAlignment="1">
      <alignment horizontal="right"/>
    </xf>
    <xf numFmtId="4" fontId="8" fillId="0" borderId="62" xfId="24" applyNumberFormat="1" applyFont="1" applyFill="1" applyBorder="1" applyAlignment="1">
      <alignment horizontal="right"/>
    </xf>
    <xf numFmtId="166" fontId="10" fillId="0" borderId="1" xfId="54" applyNumberFormat="1" applyFont="1" applyFill="1" applyBorder="1" applyAlignment="1"/>
    <xf numFmtId="4" fontId="10" fillId="0" borderId="3" xfId="24" applyNumberFormat="1" applyFont="1" applyFill="1" applyBorder="1" applyAlignment="1">
      <alignment horizontal="right"/>
    </xf>
    <xf numFmtId="0" fontId="8" fillId="0" borderId="1" xfId="24" applyFont="1" applyFill="1" applyBorder="1"/>
    <xf numFmtId="166" fontId="1" fillId="0" borderId="1" xfId="54" applyNumberFormat="1" applyFont="1" applyFill="1" applyBorder="1" applyAlignment="1" applyProtection="1">
      <protection locked="0"/>
    </xf>
    <xf numFmtId="0" fontId="10" fillId="0" borderId="1" xfId="24" applyFont="1" applyFill="1" applyBorder="1"/>
    <xf numFmtId="171" fontId="10" fillId="0" borderId="10" xfId="1090" applyNumberFormat="1" applyFont="1" applyFill="1" applyBorder="1" applyAlignment="1">
      <alignment horizontal="center"/>
    </xf>
    <xf numFmtId="4" fontId="10" fillId="0" borderId="10" xfId="1090" applyNumberFormat="1" applyFont="1" applyFill="1" applyBorder="1" applyAlignment="1">
      <alignment horizontal="right"/>
    </xf>
    <xf numFmtId="168" fontId="10" fillId="0" borderId="67" xfId="24" applyNumberFormat="1" applyFont="1" applyFill="1" applyBorder="1" applyAlignment="1">
      <alignment horizontal="center"/>
    </xf>
    <xf numFmtId="166" fontId="10" fillId="0" borderId="9" xfId="54" applyNumberFormat="1" applyFont="1" applyBorder="1" applyAlignment="1">
      <alignment wrapText="1"/>
    </xf>
    <xf numFmtId="168" fontId="10" fillId="0" borderId="8" xfId="54" applyNumberFormat="1" applyFont="1" applyBorder="1" applyAlignment="1">
      <alignment horizontal="center"/>
    </xf>
    <xf numFmtId="168" fontId="10" fillId="0" borderId="8" xfId="54" applyNumberFormat="1" applyFont="1" applyBorder="1"/>
    <xf numFmtId="3" fontId="10" fillId="0" borderId="1" xfId="0" applyNumberFormat="1" applyFont="1" applyBorder="1" applyAlignment="1">
      <alignment wrapText="1"/>
    </xf>
    <xf numFmtId="3" fontId="8" fillId="0" borderId="1" xfId="1091" applyNumberFormat="1" applyFont="1" applyFill="1" applyBorder="1" applyAlignment="1" applyProtection="1">
      <alignment wrapText="1"/>
    </xf>
    <xf numFmtId="4" fontId="8" fillId="0" borderId="1" xfId="1091" applyNumberFormat="1" applyFont="1" applyFill="1" applyBorder="1" applyAlignment="1" applyProtection="1">
      <alignment wrapText="1"/>
    </xf>
    <xf numFmtId="165" fontId="13" fillId="0" borderId="77" xfId="0" applyNumberFormat="1" applyFont="1" applyBorder="1" applyAlignment="1">
      <alignment horizontal="right" wrapText="1"/>
    </xf>
    <xf numFmtId="4" fontId="8" fillId="0" borderId="77" xfId="0" applyNumberFormat="1" applyFont="1" applyBorder="1" applyAlignment="1">
      <alignment wrapText="1"/>
    </xf>
    <xf numFmtId="165" fontId="13" fillId="0" borderId="8" xfId="0" applyNumberFormat="1" applyFont="1" applyBorder="1" applyAlignment="1">
      <alignment horizontal="right" wrapText="1"/>
    </xf>
    <xf numFmtId="4" fontId="8" fillId="0" borderId="8" xfId="0" applyNumberFormat="1" applyFont="1" applyBorder="1" applyAlignment="1">
      <alignment wrapText="1"/>
    </xf>
    <xf numFmtId="3" fontId="10" fillId="0" borderId="10" xfId="0" applyNumberFormat="1" applyFont="1" applyBorder="1" applyAlignment="1">
      <alignment horizontal="right" wrapText="1"/>
    </xf>
    <xf numFmtId="49" fontId="8" fillId="0" borderId="1" xfId="0" applyNumberFormat="1" applyFont="1" applyFill="1" applyBorder="1" applyAlignment="1">
      <alignment horizontal="left" wrapText="1"/>
    </xf>
    <xf numFmtId="2" fontId="4" fillId="0" borderId="0" xfId="0" applyNumberFormat="1" applyFont="1"/>
    <xf numFmtId="49" fontId="4" fillId="0" borderId="16" xfId="0" applyNumberFormat="1" applyFont="1" applyBorder="1" applyAlignment="1">
      <alignment horizontal="left" wrapText="1" indent="2"/>
    </xf>
    <xf numFmtId="185" fontId="8" fillId="0" borderId="1" xfId="0" applyNumberFormat="1" applyFont="1" applyBorder="1" applyAlignment="1">
      <alignment horizontal="left" wrapText="1" indent="1"/>
    </xf>
    <xf numFmtId="4" fontId="8" fillId="0" borderId="5" xfId="0" applyNumberFormat="1" applyFont="1" applyFill="1" applyBorder="1" applyAlignment="1">
      <alignment wrapText="1"/>
    </xf>
    <xf numFmtId="4" fontId="8" fillId="0" borderId="1" xfId="0" applyNumberFormat="1" applyFont="1" applyFill="1" applyBorder="1" applyAlignment="1">
      <alignment wrapText="1"/>
    </xf>
    <xf numFmtId="164" fontId="6" fillId="0" borderId="9" xfId="1" applyFont="1" applyFill="1" applyBorder="1" applyAlignment="1">
      <alignment vertical="center" wrapText="1"/>
    </xf>
    <xf numFmtId="200" fontId="15" fillId="0" borderId="0" xfId="0" applyNumberFormat="1" applyFont="1" applyAlignment="1">
      <alignment wrapText="1"/>
    </xf>
    <xf numFmtId="39" fontId="7" fillId="0" borderId="1" xfId="0" applyNumberFormat="1" applyFont="1" applyFill="1" applyBorder="1" applyAlignment="1">
      <alignment vertical="center" wrapText="1"/>
    </xf>
    <xf numFmtId="39" fontId="7" fillId="0" borderId="30" xfId="0" applyNumberFormat="1" applyFont="1" applyFill="1" applyBorder="1" applyAlignment="1">
      <alignment vertical="center" wrapText="1"/>
    </xf>
    <xf numFmtId="49" fontId="7" fillId="0" borderId="39" xfId="0" applyNumberFormat="1" applyFont="1" applyBorder="1" applyAlignment="1">
      <alignment horizontal="center" wrapText="1"/>
    </xf>
    <xf numFmtId="39" fontId="8" fillId="0" borderId="1" xfId="0" applyNumberFormat="1" applyFont="1" applyFill="1" applyBorder="1" applyAlignment="1">
      <alignment wrapText="1"/>
    </xf>
    <xf numFmtId="0" fontId="8" fillId="0" borderId="1" xfId="565" applyFont="1" applyFill="1" applyBorder="1"/>
    <xf numFmtId="185" fontId="10" fillId="0" borderId="10" xfId="0" applyNumberFormat="1" applyFont="1" applyFill="1" applyBorder="1" applyAlignment="1">
      <alignment horizontal="right" wrapText="1"/>
    </xf>
    <xf numFmtId="164" fontId="37" fillId="0" borderId="3" xfId="1" applyFont="1" applyFill="1" applyBorder="1"/>
    <xf numFmtId="0" fontId="8" fillId="0" borderId="1" xfId="0" applyNumberFormat="1" applyFont="1" applyFill="1" applyBorder="1"/>
    <xf numFmtId="39" fontId="8" fillId="0" borderId="0" xfId="0" applyNumberFormat="1" applyFont="1" applyFill="1"/>
    <xf numFmtId="39" fontId="10" fillId="0" borderId="0" xfId="0" applyNumberFormat="1" applyFont="1" applyBorder="1" applyAlignment="1">
      <alignment horizontal="right" wrapText="1"/>
    </xf>
    <xf numFmtId="180" fontId="15" fillId="0" borderId="0" xfId="0" applyNumberFormat="1" applyFont="1" applyBorder="1" applyAlignment="1">
      <alignment horizontal="left" wrapText="1"/>
    </xf>
    <xf numFmtId="179" fontId="10" fillId="0" borderId="0" xfId="0" applyNumberFormat="1" applyFont="1" applyAlignment="1"/>
    <xf numFmtId="165" fontId="18" fillId="0" borderId="10" xfId="0" applyNumberFormat="1" applyFont="1" applyBorder="1" applyAlignment="1">
      <alignment horizontal="right" vertical="center"/>
    </xf>
    <xf numFmtId="167" fontId="10" fillId="0" borderId="16" xfId="50" applyFont="1" applyBorder="1" applyAlignment="1">
      <alignment horizontal="center"/>
    </xf>
    <xf numFmtId="167" fontId="10" fillId="0" borderId="0" xfId="50" applyFont="1" applyBorder="1" applyAlignment="1">
      <alignment horizontal="center"/>
    </xf>
    <xf numFmtId="167" fontId="10" fillId="0" borderId="20" xfId="50" applyFont="1" applyBorder="1" applyAlignment="1">
      <alignment horizontal="center"/>
    </xf>
    <xf numFmtId="166" fontId="10" fillId="0" borderId="0" xfId="0" applyFont="1" applyAlignment="1">
      <alignment horizontal="center"/>
    </xf>
    <xf numFmtId="49" fontId="10" fillId="0" borderId="0" xfId="0" applyNumberFormat="1" applyFont="1" applyAlignment="1">
      <alignment horizontal="center"/>
    </xf>
    <xf numFmtId="179" fontId="10" fillId="0" borderId="0" xfId="0" applyNumberFormat="1" applyFont="1" applyAlignment="1">
      <alignment horizontal="center"/>
    </xf>
    <xf numFmtId="180" fontId="10" fillId="0" borderId="0" xfId="0" applyNumberFormat="1" applyFont="1" applyAlignment="1">
      <alignment horizontal="center" wrapText="1"/>
    </xf>
    <xf numFmtId="179" fontId="10" fillId="0" borderId="0" xfId="0" applyNumberFormat="1" applyFont="1" applyAlignment="1">
      <alignment horizontal="center" wrapText="1"/>
    </xf>
    <xf numFmtId="179" fontId="10" fillId="0" borderId="1" xfId="0" applyNumberFormat="1" applyFont="1" applyBorder="1" applyAlignment="1">
      <alignment horizontal="center" vertical="center" wrapText="1"/>
    </xf>
    <xf numFmtId="177" fontId="10" fillId="0" borderId="8" xfId="0" applyNumberFormat="1" applyFont="1" applyBorder="1" applyAlignment="1">
      <alignment horizontal="center"/>
    </xf>
    <xf numFmtId="177" fontId="10" fillId="0" borderId="9" xfId="0" applyNumberFormat="1" applyFont="1" applyBorder="1" applyAlignment="1">
      <alignment horizontal="center"/>
    </xf>
    <xf numFmtId="177" fontId="10" fillId="0" borderId="8" xfId="0" applyNumberFormat="1" applyFont="1" applyBorder="1" applyAlignment="1">
      <alignment horizontal="center" wrapText="1"/>
    </xf>
    <xf numFmtId="177" fontId="10" fillId="0" borderId="1" xfId="0" applyNumberFormat="1" applyFont="1" applyBorder="1" applyAlignment="1">
      <alignment horizontal="center" wrapText="1"/>
    </xf>
    <xf numFmtId="177" fontId="10" fillId="0" borderId="9" xfId="0" applyNumberFormat="1" applyFont="1" applyBorder="1" applyAlignment="1">
      <alignment horizontal="center" wrapText="1"/>
    </xf>
    <xf numFmtId="177" fontId="10" fillId="0" borderId="15" xfId="0" applyNumberFormat="1" applyFont="1" applyBorder="1" applyAlignment="1">
      <alignment horizontal="center" wrapText="1"/>
    </xf>
    <xf numFmtId="177" fontId="10" fillId="0" borderId="4" xfId="0" applyNumberFormat="1" applyFont="1" applyBorder="1" applyAlignment="1">
      <alignment horizontal="center" wrapText="1"/>
    </xf>
    <xf numFmtId="166" fontId="10" fillId="0" borderId="0" xfId="0" applyFont="1" applyAlignment="1">
      <alignment horizontal="center"/>
    </xf>
    <xf numFmtId="49" fontId="10" fillId="0" borderId="0" xfId="0" applyNumberFormat="1" applyFont="1" applyAlignment="1">
      <alignment horizontal="center"/>
    </xf>
    <xf numFmtId="179" fontId="10" fillId="0" borderId="0" xfId="0" applyNumberFormat="1" applyFont="1" applyAlignment="1">
      <alignment horizontal="center"/>
    </xf>
    <xf numFmtId="0" fontId="10" fillId="0" borderId="0" xfId="0" applyNumberFormat="1" applyFont="1" applyAlignment="1">
      <alignment horizontal="center"/>
    </xf>
    <xf numFmtId="179" fontId="10" fillId="0" borderId="1" xfId="0" applyNumberFormat="1" applyFont="1" applyBorder="1" applyAlignment="1">
      <alignment horizontal="center" vertical="center" wrapText="1"/>
    </xf>
    <xf numFmtId="179" fontId="10" fillId="0" borderId="9" xfId="0" applyNumberFormat="1" applyFont="1" applyBorder="1" applyAlignment="1">
      <alignment horizontal="center" vertical="center" wrapText="1"/>
    </xf>
    <xf numFmtId="177" fontId="10" fillId="0" borderId="8" xfId="0" applyNumberFormat="1" applyFont="1" applyBorder="1" applyAlignment="1">
      <alignment horizontal="center"/>
    </xf>
    <xf numFmtId="177" fontId="10" fillId="0" borderId="9" xfId="0" applyNumberFormat="1" applyFont="1" applyBorder="1" applyAlignment="1">
      <alignment horizontal="center"/>
    </xf>
    <xf numFmtId="177" fontId="10" fillId="0" borderId="8" xfId="0" applyNumberFormat="1" applyFont="1" applyBorder="1" applyAlignment="1">
      <alignment horizontal="center" wrapText="1"/>
    </xf>
    <xf numFmtId="177" fontId="10" fillId="0" borderId="1" xfId="0" applyNumberFormat="1" applyFont="1" applyBorder="1" applyAlignment="1">
      <alignment horizontal="center" wrapText="1"/>
    </xf>
    <xf numFmtId="177" fontId="10" fillId="0" borderId="9" xfId="0" applyNumberFormat="1" applyFont="1" applyBorder="1" applyAlignment="1">
      <alignment horizontal="center" wrapText="1"/>
    </xf>
    <xf numFmtId="177" fontId="10" fillId="0" borderId="1" xfId="0" applyNumberFormat="1" applyFont="1" applyBorder="1" applyAlignment="1">
      <alignment horizontal="center" vertical="center"/>
    </xf>
    <xf numFmtId="177" fontId="10" fillId="0" borderId="15" xfId="0" applyNumberFormat="1" applyFont="1" applyBorder="1" applyAlignment="1">
      <alignment horizontal="center" wrapText="1"/>
    </xf>
    <xf numFmtId="177" fontId="10" fillId="0" borderId="4" xfId="0" applyNumberFormat="1" applyFont="1" applyBorder="1" applyAlignment="1">
      <alignment horizontal="center" wrapText="1"/>
    </xf>
    <xf numFmtId="166" fontId="10" fillId="0" borderId="0" xfId="55" applyFont="1" applyAlignment="1">
      <alignment horizontal="center"/>
    </xf>
    <xf numFmtId="165" fontId="18" fillId="0" borderId="36" xfId="0" applyNumberFormat="1" applyFont="1" applyBorder="1" applyAlignment="1">
      <alignment horizontal="right" vertical="center"/>
    </xf>
    <xf numFmtId="166" fontId="10" fillId="0" borderId="13" xfId="0" applyFont="1" applyBorder="1" applyAlignment="1">
      <alignment horizontal="center" vertical="center" wrapText="1"/>
    </xf>
    <xf numFmtId="167" fontId="8" fillId="0" borderId="16" xfId="50" applyFont="1" applyBorder="1" applyAlignment="1">
      <alignment wrapText="1"/>
    </xf>
    <xf numFmtId="164" fontId="8" fillId="0" borderId="5" xfId="1" applyFont="1" applyFill="1" applyBorder="1" applyAlignment="1">
      <alignment horizontal="right" wrapText="1"/>
    </xf>
    <xf numFmtId="167" fontId="10" fillId="0" borderId="0" xfId="50" applyFont="1" applyBorder="1"/>
    <xf numFmtId="168" fontId="8" fillId="0" borderId="0" xfId="50" applyNumberFormat="1" applyFont="1" applyBorder="1"/>
    <xf numFmtId="167" fontId="10" fillId="0" borderId="8" xfId="50" applyFont="1" applyBorder="1"/>
    <xf numFmtId="167" fontId="10" fillId="0" borderId="9" xfId="50" applyFont="1" applyBorder="1"/>
    <xf numFmtId="177" fontId="8" fillId="0" borderId="5" xfId="50" applyNumberFormat="1" applyFont="1" applyBorder="1"/>
    <xf numFmtId="167" fontId="8" fillId="0" borderId="5" xfId="50" applyFont="1" applyBorder="1" applyAlignment="1">
      <alignment wrapText="1"/>
    </xf>
    <xf numFmtId="167" fontId="10" fillId="0" borderId="15" xfId="50" applyFont="1" applyBorder="1"/>
    <xf numFmtId="164" fontId="8" fillId="0" borderId="78" xfId="1" applyFont="1" applyFill="1" applyBorder="1" applyAlignment="1">
      <alignment horizontal="right"/>
    </xf>
    <xf numFmtId="164" fontId="4" fillId="0" borderId="1" xfId="1" applyFont="1" applyFill="1" applyBorder="1" applyAlignment="1">
      <alignment horizontal="right" wrapText="1"/>
    </xf>
    <xf numFmtId="164" fontId="4" fillId="0" borderId="29" xfId="1" applyFont="1" applyFill="1" applyBorder="1" applyAlignment="1">
      <alignment horizontal="right" wrapText="1"/>
    </xf>
    <xf numFmtId="2" fontId="4" fillId="0" borderId="1" xfId="1" applyNumberFormat="1" applyFont="1" applyFill="1" applyBorder="1" applyAlignment="1">
      <alignment horizontal="right" wrapText="1"/>
    </xf>
    <xf numFmtId="2" fontId="4" fillId="0" borderId="29" xfId="1" applyNumberFormat="1" applyFont="1" applyFill="1" applyBorder="1" applyAlignment="1">
      <alignment horizontal="right" wrapText="1"/>
    </xf>
    <xf numFmtId="10" fontId="8" fillId="0" borderId="1" xfId="56" applyNumberFormat="1" applyFont="1" applyBorder="1" applyAlignment="1">
      <alignment horizontal="right" wrapText="1"/>
    </xf>
    <xf numFmtId="0" fontId="38" fillId="0" borderId="1" xfId="29" applyFont="1" applyBorder="1"/>
    <xf numFmtId="0" fontId="38" fillId="0" borderId="0" xfId="40" applyFont="1"/>
    <xf numFmtId="0" fontId="38" fillId="0" borderId="0" xfId="41" applyFont="1"/>
    <xf numFmtId="166" fontId="10" fillId="2" borderId="13" xfId="0" applyFont="1" applyFill="1" applyBorder="1" applyAlignment="1">
      <alignment horizontal="center"/>
    </xf>
    <xf numFmtId="166" fontId="10" fillId="2" borderId="14" xfId="0" applyFont="1" applyFill="1" applyBorder="1" applyAlignment="1">
      <alignment horizontal="center"/>
    </xf>
    <xf numFmtId="166" fontId="10" fillId="2" borderId="14" xfId="0" applyFont="1" applyFill="1" applyBorder="1" applyAlignment="1">
      <alignment horizontal="center" wrapText="1"/>
    </xf>
    <xf numFmtId="177" fontId="10" fillId="2" borderId="1" xfId="0" applyNumberFormat="1" applyFont="1" applyFill="1" applyBorder="1" applyAlignment="1">
      <alignment horizontal="center"/>
    </xf>
    <xf numFmtId="166" fontId="10" fillId="2" borderId="1" xfId="0" applyFont="1" applyFill="1" applyBorder="1" applyAlignment="1">
      <alignment horizontal="left"/>
    </xf>
    <xf numFmtId="179" fontId="8" fillId="2" borderId="1" xfId="0" applyNumberFormat="1" applyFont="1" applyFill="1" applyBorder="1"/>
    <xf numFmtId="49" fontId="8" fillId="2" borderId="1" xfId="0" applyNumberFormat="1" applyFont="1" applyFill="1" applyBorder="1" applyAlignment="1">
      <alignment horizontal="left" wrapText="1"/>
    </xf>
    <xf numFmtId="39" fontId="10" fillId="2" borderId="3" xfId="0" applyNumberFormat="1" applyFont="1" applyFill="1" applyBorder="1" applyAlignment="1">
      <alignment horizontal="right"/>
    </xf>
    <xf numFmtId="164" fontId="10" fillId="2" borderId="3" xfId="1" applyFont="1" applyFill="1" applyBorder="1" applyAlignment="1">
      <alignment horizontal="right"/>
    </xf>
    <xf numFmtId="39" fontId="8" fillId="2" borderId="3" xfId="0" applyNumberFormat="1" applyFont="1" applyFill="1" applyBorder="1" applyAlignment="1">
      <alignment horizontal="right"/>
    </xf>
    <xf numFmtId="185" fontId="8" fillId="2" borderId="1" xfId="0" applyNumberFormat="1" applyFont="1" applyFill="1" applyBorder="1"/>
    <xf numFmtId="168" fontId="8" fillId="2" borderId="1" xfId="0" applyNumberFormat="1" applyFont="1" applyFill="1" applyBorder="1" applyAlignment="1">
      <alignment horizontal="center"/>
    </xf>
    <xf numFmtId="166" fontId="8" fillId="2" borderId="5" xfId="0" applyFont="1" applyFill="1" applyBorder="1"/>
    <xf numFmtId="185" fontId="8" fillId="2" borderId="9" xfId="0" applyNumberFormat="1" applyFont="1" applyFill="1" applyBorder="1"/>
    <xf numFmtId="164" fontId="8" fillId="2" borderId="1" xfId="1" applyFont="1" applyFill="1" applyBorder="1"/>
    <xf numFmtId="166" fontId="10" fillId="0" borderId="14" xfId="0" applyFont="1" applyFill="1" applyBorder="1" applyAlignment="1">
      <alignment horizontal="center"/>
    </xf>
    <xf numFmtId="166" fontId="10" fillId="0" borderId="14" xfId="0" applyFont="1" applyFill="1" applyBorder="1" applyAlignment="1">
      <alignment horizontal="center" wrapText="1"/>
    </xf>
    <xf numFmtId="166" fontId="10" fillId="0" borderId="14" xfId="0" applyFont="1" applyBorder="1" applyAlignment="1">
      <alignment horizontal="right"/>
    </xf>
    <xf numFmtId="179" fontId="10" fillId="0" borderId="12" xfId="0" applyNumberFormat="1" applyFont="1" applyBorder="1"/>
    <xf numFmtId="179" fontId="10" fillId="0" borderId="0" xfId="1" applyNumberFormat="1" applyFont="1" applyFill="1" applyBorder="1"/>
    <xf numFmtId="179" fontId="10" fillId="0" borderId="12" xfId="1" applyNumberFormat="1" applyFont="1" applyFill="1" applyBorder="1"/>
    <xf numFmtId="164" fontId="8" fillId="0" borderId="1" xfId="1" applyFont="1" applyBorder="1" applyAlignment="1">
      <alignment horizontal="right"/>
    </xf>
    <xf numFmtId="164" fontId="8" fillId="0" borderId="14" xfId="1" applyFont="1" applyBorder="1" applyAlignment="1">
      <alignment horizontal="right"/>
    </xf>
    <xf numFmtId="1" fontId="8" fillId="0" borderId="9" xfId="55" applyNumberFormat="1" applyFont="1" applyBorder="1"/>
    <xf numFmtId="166" fontId="8" fillId="0" borderId="9" xfId="55" applyFont="1" applyBorder="1"/>
    <xf numFmtId="4" fontId="8" fillId="0" borderId="9" xfId="55" applyNumberFormat="1" applyFont="1" applyBorder="1" applyAlignment="1">
      <alignment horizontal="right"/>
    </xf>
    <xf numFmtId="166" fontId="10" fillId="0" borderId="0" xfId="55" applyFont="1" applyAlignment="1">
      <alignment horizontal="fill"/>
    </xf>
    <xf numFmtId="177" fontId="10" fillId="0" borderId="9" xfId="0" applyNumberFormat="1" applyFont="1" applyBorder="1" applyAlignment="1">
      <alignment horizontal="center" vertical="justify" wrapText="1"/>
    </xf>
    <xf numFmtId="4" fontId="8" fillId="0" borderId="1" xfId="55" applyNumberFormat="1" applyFont="1" applyFill="1" applyBorder="1" applyAlignment="1">
      <alignment horizontal="right"/>
    </xf>
    <xf numFmtId="166" fontId="10" fillId="0" borderId="0" xfId="0" applyNumberFormat="1" applyFont="1" applyAlignment="1">
      <alignment horizontal="center"/>
    </xf>
    <xf numFmtId="164" fontId="8" fillId="0" borderId="1" xfId="1" applyFont="1" applyBorder="1" applyAlignment="1">
      <alignment wrapText="1"/>
    </xf>
    <xf numFmtId="164" fontId="8" fillId="0" borderId="1" xfId="1" applyFont="1" applyFill="1" applyBorder="1" applyAlignment="1" applyProtection="1">
      <alignment wrapText="1"/>
    </xf>
    <xf numFmtId="164" fontId="8" fillId="0" borderId="77" xfId="1" applyFont="1" applyBorder="1" applyAlignment="1">
      <alignment wrapText="1"/>
    </xf>
    <xf numFmtId="164" fontId="10" fillId="0" borderId="1" xfId="1" applyFont="1" applyBorder="1" applyAlignment="1">
      <alignment wrapText="1"/>
    </xf>
    <xf numFmtId="164" fontId="8" fillId="0" borderId="8" xfId="1" applyFont="1" applyBorder="1" applyAlignment="1">
      <alignment wrapText="1"/>
    </xf>
    <xf numFmtId="164" fontId="10" fillId="0" borderId="10" xfId="1" applyFont="1" applyBorder="1" applyAlignment="1">
      <alignment wrapText="1"/>
    </xf>
    <xf numFmtId="164" fontId="8" fillId="0" borderId="14" xfId="1" applyFont="1" applyFill="1" applyBorder="1" applyAlignment="1">
      <alignment horizontal="right"/>
    </xf>
    <xf numFmtId="4" fontId="8" fillId="0" borderId="22" xfId="24" applyNumberFormat="1" applyFont="1" applyFill="1" applyBorder="1" applyAlignment="1">
      <alignment horizontal="right"/>
    </xf>
    <xf numFmtId="4" fontId="10" fillId="0" borderId="11" xfId="1090" applyNumberFormat="1" applyFont="1" applyFill="1" applyBorder="1" applyAlignment="1">
      <alignment horizontal="right"/>
    </xf>
    <xf numFmtId="4" fontId="8" fillId="0" borderId="77" xfId="24" applyNumberFormat="1" applyFont="1" applyFill="1" applyBorder="1" applyAlignment="1">
      <alignment horizontal="right"/>
    </xf>
    <xf numFmtId="39" fontId="4" fillId="0" borderId="0" xfId="0" applyNumberFormat="1" applyFont="1" applyAlignment="1">
      <alignment wrapText="1"/>
    </xf>
    <xf numFmtId="168" fontId="10" fillId="0" borderId="0" xfId="50" applyNumberFormat="1" applyFont="1" applyAlignment="1"/>
    <xf numFmtId="166" fontId="10" fillId="0" borderId="0" xfId="0" applyNumberFormat="1" applyFont="1"/>
    <xf numFmtId="0" fontId="10" fillId="0" borderId="0" xfId="0" applyNumberFormat="1" applyFont="1" applyAlignment="1">
      <alignment horizontal="left"/>
    </xf>
    <xf numFmtId="164" fontId="0" fillId="0" borderId="29" xfId="1" applyFont="1" applyBorder="1" applyAlignment="1">
      <alignment vertical="center" wrapText="1"/>
    </xf>
    <xf numFmtId="166" fontId="8" fillId="0" borderId="8" xfId="0" applyFont="1" applyBorder="1" applyAlignment="1">
      <alignment horizontal="center"/>
    </xf>
    <xf numFmtId="166" fontId="10" fillId="0" borderId="77" xfId="0" applyFont="1" applyBorder="1" applyAlignment="1">
      <alignment horizontal="center"/>
    </xf>
    <xf numFmtId="164" fontId="10" fillId="0" borderId="3" xfId="1" applyFont="1" applyFill="1" applyBorder="1" applyAlignment="1">
      <alignment horizontal="right" wrapText="1"/>
    </xf>
    <xf numFmtId="39" fontId="8" fillId="0" borderId="4" xfId="0" applyNumberFormat="1" applyFont="1" applyBorder="1" applyAlignment="1">
      <alignment horizontal="right" wrapText="1"/>
    </xf>
    <xf numFmtId="39" fontId="8" fillId="0" borderId="38" xfId="0" applyNumberFormat="1" applyFont="1" applyBorder="1" applyAlignment="1">
      <alignment horizontal="right" wrapText="1"/>
    </xf>
    <xf numFmtId="164" fontId="10" fillId="0" borderId="27" xfId="1" applyFont="1" applyFill="1" applyBorder="1" applyAlignment="1">
      <alignment horizontal="right" wrapText="1"/>
    </xf>
    <xf numFmtId="164" fontId="10" fillId="0" borderId="9" xfId="1" applyFont="1" applyFill="1" applyBorder="1" applyAlignment="1">
      <alignment horizontal="right" wrapText="1"/>
    </xf>
    <xf numFmtId="164" fontId="8" fillId="0" borderId="1" xfId="1" applyNumberFormat="1" applyFont="1" applyFill="1" applyBorder="1" applyAlignment="1">
      <alignment horizontal="right" wrapText="1"/>
    </xf>
    <xf numFmtId="4" fontId="10" fillId="0" borderId="11" xfId="1" applyNumberFormat="1" applyFont="1" applyFill="1" applyBorder="1" applyAlignment="1">
      <alignment horizontal="right" wrapText="1"/>
    </xf>
    <xf numFmtId="10" fontId="8" fillId="0" borderId="3" xfId="0" applyNumberFormat="1" applyFont="1" applyBorder="1" applyAlignment="1">
      <alignment horizontal="right" vertical="center" wrapText="1"/>
    </xf>
    <xf numFmtId="3" fontId="8" fillId="0" borderId="5" xfId="0" applyNumberFormat="1" applyFont="1" applyBorder="1" applyAlignment="1">
      <alignment horizontal="right" wrapText="1"/>
    </xf>
    <xf numFmtId="166" fontId="8" fillId="0" borderId="13" xfId="0" applyFont="1" applyBorder="1" applyAlignment="1">
      <alignment horizontal="left" vertical="top" wrapText="1"/>
    </xf>
    <xf numFmtId="166" fontId="8" fillId="0" borderId="35" xfId="0" applyFont="1" applyBorder="1" applyAlignment="1">
      <alignment horizontal="left" vertical="top" wrapText="1"/>
    </xf>
    <xf numFmtId="166" fontId="8" fillId="0" borderId="22" xfId="0" applyFont="1" applyBorder="1" applyAlignment="1">
      <alignment horizontal="left" vertical="top" wrapText="1"/>
    </xf>
    <xf numFmtId="166" fontId="8" fillId="0" borderId="8" xfId="0" applyFont="1" applyBorder="1" applyAlignment="1">
      <alignment horizontal="center" vertical="center" wrapText="1"/>
    </xf>
    <xf numFmtId="166" fontId="8" fillId="0" borderId="1" xfId="0" applyFont="1" applyBorder="1" applyAlignment="1">
      <alignment horizontal="center" vertical="center"/>
    </xf>
    <xf numFmtId="166" fontId="8" fillId="0" borderId="9" xfId="0" applyFont="1" applyBorder="1" applyAlignment="1">
      <alignment horizontal="center" vertical="center"/>
    </xf>
    <xf numFmtId="10" fontId="8" fillId="0" borderId="8" xfId="57" quotePrefix="1" applyNumberFormat="1" applyFont="1" applyFill="1" applyBorder="1" applyAlignment="1">
      <alignment horizontal="center" vertical="center"/>
    </xf>
    <xf numFmtId="10" fontId="8" fillId="0" borderId="1" xfId="57" quotePrefix="1" applyNumberFormat="1" applyFont="1" applyFill="1" applyBorder="1" applyAlignment="1">
      <alignment horizontal="center" vertical="center"/>
    </xf>
    <xf numFmtId="10" fontId="8" fillId="0" borderId="9" xfId="57" quotePrefix="1" applyNumberFormat="1" applyFont="1" applyFill="1" applyBorder="1" applyAlignment="1">
      <alignment horizontal="center" vertical="center"/>
    </xf>
    <xf numFmtId="10" fontId="8" fillId="0" borderId="8" xfId="57" quotePrefix="1" applyNumberFormat="1" applyFont="1" applyFill="1" applyBorder="1" applyAlignment="1">
      <alignment horizontal="center" vertical="center" wrapText="1"/>
    </xf>
    <xf numFmtId="166" fontId="10" fillId="0" borderId="0" xfId="0" applyFont="1" applyAlignment="1">
      <alignment horizontal="center"/>
    </xf>
    <xf numFmtId="166" fontId="20" fillId="0" borderId="0" xfId="0" applyFont="1" applyAlignment="1">
      <alignment horizontal="center"/>
    </xf>
    <xf numFmtId="168" fontId="10" fillId="0" borderId="0" xfId="50" applyNumberFormat="1" applyFont="1" applyAlignment="1">
      <alignment horizontal="left"/>
    </xf>
    <xf numFmtId="167" fontId="10" fillId="0" borderId="26" xfId="50" applyFont="1" applyBorder="1" applyAlignment="1">
      <alignment horizontal="center"/>
    </xf>
    <xf numFmtId="167" fontId="10" fillId="0" borderId="24" xfId="50" applyFont="1" applyBorder="1" applyAlignment="1">
      <alignment horizontal="center"/>
    </xf>
    <xf numFmtId="167" fontId="10" fillId="0" borderId="25" xfId="50" applyFont="1" applyBorder="1" applyAlignment="1">
      <alignment horizontal="center"/>
    </xf>
    <xf numFmtId="167" fontId="10" fillId="0" borderId="21" xfId="50" applyFont="1" applyBorder="1" applyAlignment="1">
      <alignment horizontal="center"/>
    </xf>
    <xf numFmtId="167" fontId="10" fillId="0" borderId="23" xfId="50" applyFont="1" applyBorder="1" applyAlignment="1">
      <alignment horizontal="center"/>
    </xf>
    <xf numFmtId="167" fontId="10" fillId="0" borderId="51" xfId="50" applyFont="1" applyBorder="1" applyAlignment="1">
      <alignment horizontal="center"/>
    </xf>
    <xf numFmtId="49" fontId="10" fillId="0" borderId="0" xfId="0" applyNumberFormat="1" applyFont="1" applyBorder="1" applyAlignment="1">
      <alignment horizontal="right"/>
    </xf>
    <xf numFmtId="168" fontId="11" fillId="0" borderId="13" xfId="50" applyNumberFormat="1" applyFont="1" applyBorder="1" applyAlignment="1">
      <alignment horizontal="center" wrapText="1"/>
    </xf>
    <xf numFmtId="168" fontId="11" fillId="0" borderId="22" xfId="50" applyNumberFormat="1" applyFont="1" applyBorder="1" applyAlignment="1">
      <alignment horizontal="center"/>
    </xf>
    <xf numFmtId="168" fontId="11" fillId="0" borderId="58" xfId="50" applyNumberFormat="1" applyFont="1" applyBorder="1" applyAlignment="1">
      <alignment horizontal="center" wrapText="1"/>
    </xf>
    <xf numFmtId="168" fontId="11" fillId="0" borderId="41" xfId="50" applyNumberFormat="1" applyFont="1" applyBorder="1" applyAlignment="1">
      <alignment horizontal="center"/>
    </xf>
    <xf numFmtId="168" fontId="11" fillId="0" borderId="40" xfId="50" applyNumberFormat="1" applyFont="1" applyBorder="1" applyAlignment="1">
      <alignment horizontal="center"/>
    </xf>
    <xf numFmtId="168" fontId="11" fillId="0" borderId="47" xfId="50" applyNumberFormat="1" applyFont="1" applyBorder="1" applyAlignment="1">
      <alignment horizontal="center"/>
    </xf>
    <xf numFmtId="49" fontId="10" fillId="0" borderId="23" xfId="0" applyNumberFormat="1" applyFont="1" applyBorder="1" applyAlignment="1">
      <alignment horizontal="center"/>
    </xf>
    <xf numFmtId="39" fontId="0" fillId="0" borderId="0" xfId="0" applyNumberFormat="1" applyAlignment="1">
      <alignment horizontal="left"/>
    </xf>
    <xf numFmtId="49" fontId="10" fillId="0" borderId="0" xfId="0" applyNumberFormat="1" applyFont="1" applyAlignment="1">
      <alignment horizontal="center"/>
    </xf>
    <xf numFmtId="0" fontId="32" fillId="0" borderId="0" xfId="0" applyNumberFormat="1" applyFont="1" applyAlignment="1">
      <alignment horizontal="center" wrapText="1"/>
    </xf>
    <xf numFmtId="179" fontId="10" fillId="0" borderId="0" xfId="0" applyNumberFormat="1" applyFont="1" applyAlignment="1">
      <alignment horizontal="center"/>
    </xf>
    <xf numFmtId="179" fontId="10" fillId="0" borderId="0" xfId="0" applyNumberFormat="1" applyFont="1" applyAlignment="1">
      <alignment horizontal="center" wrapText="1"/>
    </xf>
    <xf numFmtId="49" fontId="10" fillId="0" borderId="8" xfId="0" applyNumberFormat="1" applyFont="1" applyBorder="1" applyAlignment="1">
      <alignment horizontal="center" vertical="center" wrapText="1"/>
    </xf>
    <xf numFmtId="49" fontId="10" fillId="0" borderId="1" xfId="0" applyNumberFormat="1" applyFont="1" applyBorder="1" applyAlignment="1">
      <alignment horizontal="center" vertical="center" wrapText="1"/>
    </xf>
    <xf numFmtId="0" fontId="10" fillId="0" borderId="0" xfId="0" applyNumberFormat="1" applyFont="1" applyAlignment="1">
      <alignment horizontal="center"/>
    </xf>
    <xf numFmtId="180" fontId="10" fillId="0" borderId="0" xfId="0" applyNumberFormat="1" applyFont="1" applyAlignment="1">
      <alignment horizontal="center" wrapText="1"/>
    </xf>
    <xf numFmtId="49" fontId="8" fillId="0" borderId="13" xfId="0" applyNumberFormat="1" applyFont="1" applyBorder="1" applyAlignment="1">
      <alignment horizontal="left" wrapText="1"/>
    </xf>
    <xf numFmtId="49" fontId="8" fillId="0" borderId="35" xfId="0" applyNumberFormat="1" applyFont="1" applyBorder="1" applyAlignment="1">
      <alignment horizontal="left" wrapText="1"/>
    </xf>
    <xf numFmtId="49" fontId="8" fillId="0" borderId="22" xfId="0" applyNumberFormat="1" applyFont="1" applyBorder="1" applyAlignment="1">
      <alignment horizontal="left" wrapText="1"/>
    </xf>
    <xf numFmtId="180" fontId="8" fillId="0" borderId="13" xfId="0" applyNumberFormat="1" applyFont="1" applyBorder="1" applyAlignment="1">
      <alignment horizontal="left" wrapText="1"/>
    </xf>
    <xf numFmtId="180" fontId="15" fillId="0" borderId="35" xfId="0" applyNumberFormat="1" applyFont="1" applyBorder="1" applyAlignment="1">
      <alignment horizontal="left" wrapText="1"/>
    </xf>
    <xf numFmtId="180" fontId="15" fillId="0" borderId="22" xfId="0" applyNumberFormat="1" applyFont="1" applyBorder="1" applyAlignment="1">
      <alignment horizontal="left" wrapText="1"/>
    </xf>
    <xf numFmtId="166" fontId="10" fillId="0" borderId="7" xfId="0" applyFont="1" applyBorder="1" applyAlignment="1">
      <alignment horizontal="left"/>
    </xf>
    <xf numFmtId="166" fontId="10" fillId="0" borderId="6" xfId="0" applyFont="1" applyBorder="1" applyAlignment="1">
      <alignment horizontal="left"/>
    </xf>
    <xf numFmtId="166" fontId="10" fillId="0" borderId="2" xfId="0" applyFont="1" applyBorder="1" applyAlignment="1">
      <alignment horizontal="left"/>
    </xf>
    <xf numFmtId="166" fontId="19" fillId="0" borderId="5" xfId="0" applyFont="1" applyBorder="1" applyAlignment="1">
      <alignment horizontal="left"/>
    </xf>
    <xf numFmtId="166" fontId="19" fillId="0" borderId="0" xfId="0" applyFont="1" applyBorder="1" applyAlignment="1">
      <alignment horizontal="left"/>
    </xf>
    <xf numFmtId="166" fontId="19" fillId="0" borderId="3" xfId="0" applyFont="1" applyBorder="1" applyAlignment="1">
      <alignment horizontal="left"/>
    </xf>
    <xf numFmtId="166" fontId="8" fillId="0" borderId="15" xfId="0" applyFont="1" applyBorder="1" applyAlignment="1">
      <alignment horizontal="left" wrapText="1"/>
    </xf>
    <xf numFmtId="166" fontId="8" fillId="0" borderId="12" xfId="0" applyFont="1" applyBorder="1" applyAlignment="1">
      <alignment horizontal="left" wrapText="1"/>
    </xf>
    <xf numFmtId="166" fontId="8" fillId="0" borderId="4" xfId="0" applyFont="1" applyBorder="1" applyAlignment="1">
      <alignment horizontal="left" wrapText="1"/>
    </xf>
    <xf numFmtId="49" fontId="8" fillId="0" borderId="13" xfId="0" applyNumberFormat="1" applyFont="1" applyBorder="1" applyAlignment="1">
      <alignment horizontal="left" vertical="center" wrapText="1"/>
    </xf>
    <xf numFmtId="49" fontId="8" fillId="0" borderId="35" xfId="0" applyNumberFormat="1" applyFont="1" applyBorder="1" applyAlignment="1">
      <alignment horizontal="left" vertical="center" wrapText="1"/>
    </xf>
    <xf numFmtId="179" fontId="8" fillId="0" borderId="35" xfId="0" applyNumberFormat="1" applyFont="1" applyBorder="1" applyAlignment="1">
      <alignment horizontal="left" vertical="center" wrapText="1"/>
    </xf>
    <xf numFmtId="179" fontId="8" fillId="0" borderId="22" xfId="0" applyNumberFormat="1" applyFont="1" applyBorder="1" applyAlignment="1">
      <alignment horizontal="left" vertical="center" wrapText="1"/>
    </xf>
    <xf numFmtId="0" fontId="8" fillId="0" borderId="5" xfId="0" applyNumberFormat="1" applyFont="1" applyBorder="1" applyAlignment="1">
      <alignment horizontal="left" vertical="top" wrapText="1"/>
    </xf>
    <xf numFmtId="0" fontId="8" fillId="0" borderId="0" xfId="0" applyNumberFormat="1" applyFont="1" applyAlignment="1">
      <alignment horizontal="left" vertical="top" wrapText="1"/>
    </xf>
    <xf numFmtId="0" fontId="8" fillId="0" borderId="3" xfId="0" applyNumberFormat="1" applyFont="1" applyBorder="1" applyAlignment="1">
      <alignment horizontal="left" vertical="top" wrapText="1"/>
    </xf>
    <xf numFmtId="177" fontId="10" fillId="0" borderId="79" xfId="0" applyNumberFormat="1" applyFont="1" applyBorder="1" applyAlignment="1">
      <alignment horizontal="center" wrapText="1"/>
    </xf>
    <xf numFmtId="177" fontId="10" fillId="0" borderId="35" xfId="0" applyNumberFormat="1" applyFont="1" applyBorder="1" applyAlignment="1">
      <alignment horizontal="center" wrapText="1"/>
    </xf>
    <xf numFmtId="177" fontId="10" fillId="0" borderId="22" xfId="0" applyNumberFormat="1" applyFont="1" applyBorder="1" applyAlignment="1">
      <alignment horizontal="center" wrapText="1"/>
    </xf>
    <xf numFmtId="177" fontId="10" fillId="0" borderId="79" xfId="0" applyNumberFormat="1" applyFont="1" applyBorder="1" applyAlignment="1">
      <alignment horizontal="center"/>
    </xf>
    <xf numFmtId="177" fontId="10" fillId="0" borderId="35" xfId="0" applyNumberFormat="1" applyFont="1" applyBorder="1" applyAlignment="1">
      <alignment horizontal="center"/>
    </xf>
    <xf numFmtId="177" fontId="10" fillId="0" borderId="22" xfId="0" applyNumberFormat="1" applyFont="1" applyBorder="1" applyAlignment="1">
      <alignment horizontal="center"/>
    </xf>
    <xf numFmtId="177" fontId="10" fillId="0" borderId="8" xfId="0" applyNumberFormat="1" applyFont="1" applyBorder="1" applyAlignment="1">
      <alignment horizontal="center" wrapText="1"/>
    </xf>
    <xf numFmtId="177" fontId="10" fillId="0" borderId="1" xfId="0" applyNumberFormat="1" applyFont="1" applyBorder="1" applyAlignment="1">
      <alignment horizontal="center" wrapText="1"/>
    </xf>
    <xf numFmtId="177" fontId="10" fillId="0" borderId="9" xfId="0" applyNumberFormat="1" applyFont="1" applyBorder="1" applyAlignment="1">
      <alignment horizontal="center" wrapText="1"/>
    </xf>
    <xf numFmtId="177" fontId="10" fillId="0" borderId="13" xfId="0" applyNumberFormat="1" applyFont="1" applyBorder="1" applyAlignment="1">
      <alignment horizontal="center" wrapText="1"/>
    </xf>
    <xf numFmtId="177" fontId="10" fillId="0" borderId="7" xfId="0" applyNumberFormat="1" applyFont="1" applyBorder="1" applyAlignment="1">
      <alignment horizontal="center" wrapText="1"/>
    </xf>
    <xf numFmtId="177" fontId="10" fillId="0" borderId="6" xfId="0" applyNumberFormat="1" applyFont="1" applyBorder="1" applyAlignment="1">
      <alignment horizontal="center" wrapText="1"/>
    </xf>
    <xf numFmtId="177" fontId="10" fillId="0" borderId="2" xfId="0" applyNumberFormat="1" applyFont="1" applyBorder="1" applyAlignment="1">
      <alignment horizontal="center" wrapText="1"/>
    </xf>
    <xf numFmtId="177" fontId="10" fillId="0" borderId="8" xfId="0" applyNumberFormat="1" applyFont="1" applyBorder="1" applyAlignment="1">
      <alignment horizontal="center" vertical="center" wrapText="1"/>
    </xf>
    <xf numFmtId="177" fontId="10" fillId="0" borderId="1" xfId="0" applyNumberFormat="1" applyFont="1" applyBorder="1" applyAlignment="1">
      <alignment horizontal="center" vertical="center" wrapText="1"/>
    </xf>
    <xf numFmtId="177" fontId="10" fillId="0" borderId="9" xfId="0" applyNumberFormat="1" applyFont="1" applyBorder="1" applyAlignment="1">
      <alignment horizontal="center" vertical="center" wrapText="1"/>
    </xf>
    <xf numFmtId="179" fontId="10" fillId="0" borderId="8" xfId="0" applyNumberFormat="1" applyFont="1" applyBorder="1" applyAlignment="1">
      <alignment horizontal="center" vertical="center" wrapText="1"/>
    </xf>
    <xf numFmtId="179" fontId="10" fillId="0" borderId="1" xfId="0" applyNumberFormat="1" applyFont="1" applyBorder="1" applyAlignment="1">
      <alignment horizontal="center" vertical="center" wrapText="1"/>
    </xf>
    <xf numFmtId="179" fontId="10" fillId="0" borderId="9" xfId="0" applyNumberFormat="1" applyFont="1" applyBorder="1" applyAlignment="1">
      <alignment horizontal="center" vertical="center" wrapText="1"/>
    </xf>
    <xf numFmtId="177" fontId="10" fillId="0" borderId="8" xfId="0" applyNumberFormat="1" applyFont="1" applyBorder="1" applyAlignment="1">
      <alignment horizontal="center"/>
    </xf>
    <xf numFmtId="177" fontId="10" fillId="0" borderId="9" xfId="0" applyNumberFormat="1" applyFont="1" applyBorder="1" applyAlignment="1">
      <alignment horizontal="center"/>
    </xf>
    <xf numFmtId="0" fontId="32" fillId="0" borderId="0" xfId="0" applyNumberFormat="1" applyFont="1" applyAlignment="1">
      <alignment horizontal="center"/>
    </xf>
    <xf numFmtId="2" fontId="10" fillId="0" borderId="0" xfId="0" applyNumberFormat="1" applyFont="1" applyAlignment="1">
      <alignment horizontal="center"/>
    </xf>
    <xf numFmtId="166" fontId="10" fillId="0" borderId="0" xfId="0" applyFont="1" applyAlignment="1">
      <alignment horizontal="center" wrapText="1"/>
    </xf>
    <xf numFmtId="177" fontId="10" fillId="0" borderId="13" xfId="0" applyNumberFormat="1" applyFont="1" applyBorder="1" applyAlignment="1">
      <alignment horizontal="center"/>
    </xf>
    <xf numFmtId="166" fontId="10" fillId="0" borderId="0" xfId="55" applyFont="1" applyAlignment="1">
      <alignment horizontal="center"/>
    </xf>
    <xf numFmtId="166" fontId="10" fillId="0" borderId="35" xfId="55" applyFont="1" applyBorder="1" applyAlignment="1">
      <alignment horizontal="center"/>
    </xf>
    <xf numFmtId="166" fontId="10" fillId="0" borderId="22" xfId="55" applyFont="1" applyBorder="1" applyAlignment="1">
      <alignment horizontal="center"/>
    </xf>
    <xf numFmtId="166" fontId="10" fillId="0" borderId="13" xfId="55" applyFont="1" applyBorder="1" applyAlignment="1">
      <alignment horizontal="center"/>
    </xf>
    <xf numFmtId="0" fontId="10" fillId="0" borderId="0" xfId="54" applyFont="1" applyAlignment="1">
      <alignment horizontal="center"/>
    </xf>
    <xf numFmtId="166" fontId="10" fillId="0" borderId="13" xfId="54" applyNumberFormat="1" applyFont="1" applyBorder="1" applyAlignment="1">
      <alignment horizontal="center"/>
    </xf>
    <xf numFmtId="166" fontId="10" fillId="0" borderId="35" xfId="54" applyNumberFormat="1" applyFont="1" applyBorder="1" applyAlignment="1">
      <alignment horizontal="center"/>
    </xf>
    <xf numFmtId="166" fontId="10" fillId="0" borderId="22" xfId="54" applyNumberFormat="1" applyFont="1" applyBorder="1" applyAlignment="1">
      <alignment horizontal="center"/>
    </xf>
    <xf numFmtId="166" fontId="10" fillId="0" borderId="72" xfId="54" applyNumberFormat="1" applyFont="1" applyBorder="1" applyAlignment="1">
      <alignment horizontal="center"/>
    </xf>
    <xf numFmtId="166" fontId="10" fillId="0" borderId="73" xfId="54" applyNumberFormat="1" applyFont="1" applyBorder="1" applyAlignment="1">
      <alignment horizontal="center"/>
    </xf>
    <xf numFmtId="166" fontId="10" fillId="0" borderId="74" xfId="54" applyNumberFormat="1" applyFont="1" applyBorder="1" applyAlignment="1">
      <alignment horizontal="center"/>
    </xf>
    <xf numFmtId="166" fontId="10" fillId="0" borderId="75" xfId="54" applyNumberFormat="1" applyFont="1" applyBorder="1" applyAlignment="1">
      <alignment horizontal="center"/>
    </xf>
    <xf numFmtId="166" fontId="10" fillId="0" borderId="76" xfId="54" applyNumberFormat="1" applyFont="1" applyBorder="1" applyAlignment="1">
      <alignment horizontal="center"/>
    </xf>
    <xf numFmtId="167" fontId="10" fillId="0" borderId="7" xfId="53" applyNumberFormat="1" applyFont="1" applyBorder="1" applyAlignment="1">
      <alignment horizontal="center"/>
    </xf>
    <xf numFmtId="167" fontId="10" fillId="0" borderId="6" xfId="53" applyNumberFormat="1" applyFont="1" applyBorder="1" applyAlignment="1">
      <alignment horizontal="center"/>
    </xf>
    <xf numFmtId="167" fontId="10" fillId="0" borderId="2" xfId="53" applyNumberFormat="1" applyFont="1" applyBorder="1" applyAlignment="1">
      <alignment horizontal="center"/>
    </xf>
    <xf numFmtId="167" fontId="10" fillId="0" borderId="5" xfId="53" applyNumberFormat="1" applyFont="1" applyBorder="1" applyAlignment="1">
      <alignment horizontal="center"/>
    </xf>
    <xf numFmtId="167" fontId="10" fillId="0" borderId="0" xfId="53" applyNumberFormat="1" applyFont="1" applyAlignment="1">
      <alignment horizontal="center"/>
    </xf>
    <xf numFmtId="167" fontId="10" fillId="0" borderId="3" xfId="53" applyNumberFormat="1" applyFont="1" applyBorder="1" applyAlignment="1">
      <alignment horizontal="center"/>
    </xf>
  </cellXfs>
  <cellStyles count="1092">
    <cellStyle name="Comma" xfId="1" builtinId="3"/>
    <cellStyle name="Comma 2" xfId="2"/>
    <cellStyle name="Comma 2 2" xfId="3"/>
    <cellStyle name="Comma 2 2 10" xfId="341"/>
    <cellStyle name="Comma 2 2 11" xfId="369"/>
    <cellStyle name="Comma 2 2 12" xfId="397"/>
    <cellStyle name="Comma 2 2 13" xfId="425"/>
    <cellStyle name="Comma 2 2 14" xfId="453"/>
    <cellStyle name="Comma 2 2 15" xfId="481"/>
    <cellStyle name="Comma 2 2 16" xfId="506"/>
    <cellStyle name="Comma 2 2 17" xfId="535"/>
    <cellStyle name="Comma 2 2 18" xfId="563"/>
    <cellStyle name="Comma 2 2 19" xfId="590"/>
    <cellStyle name="Comma 2 2 2" xfId="87"/>
    <cellStyle name="Comma 2 2 20" xfId="618"/>
    <cellStyle name="Comma 2 2 21" xfId="646"/>
    <cellStyle name="Comma 2 2 22" xfId="668"/>
    <cellStyle name="Comma 2 2 23" xfId="697"/>
    <cellStyle name="Comma 2 2 24" xfId="725"/>
    <cellStyle name="Comma 2 2 25" xfId="753"/>
    <cellStyle name="Comma 2 2 26" xfId="781"/>
    <cellStyle name="Comma 2 2 27" xfId="809"/>
    <cellStyle name="Comma 2 2 28" xfId="833"/>
    <cellStyle name="Comma 2 2 29" xfId="861"/>
    <cellStyle name="Comma 2 2 3" xfId="142"/>
    <cellStyle name="Comma 2 2 30" xfId="889"/>
    <cellStyle name="Comma 2 2 31" xfId="917"/>
    <cellStyle name="Comma 2 2 32" xfId="944"/>
    <cellStyle name="Comma 2 2 33" xfId="970"/>
    <cellStyle name="Comma 2 2 34" xfId="994"/>
    <cellStyle name="Comma 2 2 35" xfId="1017"/>
    <cellStyle name="Comma 2 2 36" xfId="1040"/>
    <cellStyle name="Comma 2 2 4" xfId="178"/>
    <cellStyle name="Comma 2 2 5" xfId="206"/>
    <cellStyle name="Comma 2 2 6" xfId="233"/>
    <cellStyle name="Comma 2 2 7" xfId="260"/>
    <cellStyle name="Comma 2 2 8" xfId="288"/>
    <cellStyle name="Comma 2 2 9" xfId="315"/>
    <cellStyle name="Comma 2 3" xfId="4"/>
    <cellStyle name="Comma 2 3 10" xfId="340"/>
    <cellStyle name="Comma 2 3 11" xfId="368"/>
    <cellStyle name="Comma 2 3 12" xfId="396"/>
    <cellStyle name="Comma 2 3 13" xfId="424"/>
    <cellStyle name="Comma 2 3 14" xfId="452"/>
    <cellStyle name="Comma 2 3 15" xfId="480"/>
    <cellStyle name="Comma 2 3 16" xfId="505"/>
    <cellStyle name="Comma 2 3 17" xfId="534"/>
    <cellStyle name="Comma 2 3 18" xfId="562"/>
    <cellStyle name="Comma 2 3 19" xfId="589"/>
    <cellStyle name="Comma 2 3 2" xfId="88"/>
    <cellStyle name="Comma 2 3 20" xfId="617"/>
    <cellStyle name="Comma 2 3 21" xfId="645"/>
    <cellStyle name="Comma 2 3 22" xfId="667"/>
    <cellStyle name="Comma 2 3 23" xfId="696"/>
    <cellStyle name="Comma 2 3 24" xfId="724"/>
    <cellStyle name="Comma 2 3 25" xfId="752"/>
    <cellStyle name="Comma 2 3 26" xfId="780"/>
    <cellStyle name="Comma 2 3 27" xfId="808"/>
    <cellStyle name="Comma 2 3 28" xfId="832"/>
    <cellStyle name="Comma 2 3 29" xfId="860"/>
    <cellStyle name="Comma 2 3 3" xfId="141"/>
    <cellStyle name="Comma 2 3 30" xfId="888"/>
    <cellStyle name="Comma 2 3 31" xfId="916"/>
    <cellStyle name="Comma 2 3 32" xfId="943"/>
    <cellStyle name="Comma 2 3 33" xfId="969"/>
    <cellStyle name="Comma 2 3 34" xfId="993"/>
    <cellStyle name="Comma 2 3 35" xfId="1016"/>
    <cellStyle name="Comma 2 3 36" xfId="1039"/>
    <cellStyle name="Comma 2 3 4" xfId="177"/>
    <cellStyle name="Comma 2 3 5" xfId="205"/>
    <cellStyle name="Comma 2 3 6" xfId="232"/>
    <cellStyle name="Comma 2 3 7" xfId="259"/>
    <cellStyle name="Comma 2 3 8" xfId="287"/>
    <cellStyle name="Comma 2 3 9" xfId="314"/>
    <cellStyle name="Comma 2 4" xfId="156"/>
    <cellStyle name="Comma 2 5" xfId="164"/>
    <cellStyle name="Comma 21" xfId="1080"/>
    <cellStyle name="Comma 24" xfId="1082"/>
    <cellStyle name="Comma 26" xfId="1083"/>
    <cellStyle name="Comma 28" xfId="1085"/>
    <cellStyle name="Comma 3" xfId="5"/>
    <cellStyle name="Comma 30" xfId="1087"/>
    <cellStyle name="Comma 4" xfId="6"/>
    <cellStyle name="Comma 5" xfId="7"/>
    <cellStyle name="Comma 6" xfId="8"/>
    <cellStyle name="Euro" xfId="9"/>
    <cellStyle name="Euro 10" xfId="285"/>
    <cellStyle name="Euro 11" xfId="362"/>
    <cellStyle name="Euro 12" xfId="339"/>
    <cellStyle name="Euro 13" xfId="367"/>
    <cellStyle name="Euro 14" xfId="395"/>
    <cellStyle name="Euro 15" xfId="423"/>
    <cellStyle name="Euro 16" xfId="450"/>
    <cellStyle name="Euro 17" xfId="528"/>
    <cellStyle name="Euro 18" xfId="504"/>
    <cellStyle name="Euro 19" xfId="533"/>
    <cellStyle name="Euro 2" xfId="93"/>
    <cellStyle name="Euro 20" xfId="561"/>
    <cellStyle name="Euro 21" xfId="588"/>
    <cellStyle name="Euro 22" xfId="604"/>
    <cellStyle name="Euro 23" xfId="682"/>
    <cellStyle name="Euro 24" xfId="660"/>
    <cellStyle name="Euro 25" xfId="695"/>
    <cellStyle name="Euro 26" xfId="723"/>
    <cellStyle name="Euro 27" xfId="751"/>
    <cellStyle name="Euro 28" xfId="778"/>
    <cellStyle name="Euro 29" xfId="854"/>
    <cellStyle name="Euro 3" xfId="136"/>
    <cellStyle name="Euro 30" xfId="831"/>
    <cellStyle name="Euro 31" xfId="859"/>
    <cellStyle name="Euro 32" xfId="887"/>
    <cellStyle name="Euro 33" xfId="915"/>
    <cellStyle name="Euro 34" xfId="942"/>
    <cellStyle name="Euro 35" xfId="968"/>
    <cellStyle name="Euro 36" xfId="992"/>
    <cellStyle name="Euro 4" xfId="172"/>
    <cellStyle name="Euro 5" xfId="140"/>
    <cellStyle name="Euro 6" xfId="175"/>
    <cellStyle name="Euro 7" xfId="253"/>
    <cellStyle name="Euro 8" xfId="231"/>
    <cellStyle name="Euro 9" xfId="258"/>
    <cellStyle name="Hyperlink" xfId="10" builtinId="8"/>
    <cellStyle name="Hyperlink 2" xfId="1091"/>
    <cellStyle name="Normal" xfId="0" builtinId="0"/>
    <cellStyle name="Normal 10" xfId="11"/>
    <cellStyle name="Normal 102" xfId="1084"/>
    <cellStyle name="Normal 104" xfId="1086"/>
    <cellStyle name="Normal 106" xfId="1088"/>
    <cellStyle name="Normal 108" xfId="1089"/>
    <cellStyle name="Normal 11" xfId="12"/>
    <cellStyle name="Normal 12" xfId="13"/>
    <cellStyle name="Normal 13" xfId="1071"/>
    <cellStyle name="Normal 13 10" xfId="311"/>
    <cellStyle name="Normal 13 11" xfId="247"/>
    <cellStyle name="Normal 13 12" xfId="361"/>
    <cellStyle name="Normal 13 13" xfId="393"/>
    <cellStyle name="Normal 13 14" xfId="421"/>
    <cellStyle name="Normal 13 15" xfId="449"/>
    <cellStyle name="Normal 13 16" xfId="477"/>
    <cellStyle name="Normal 13 17" xfId="419"/>
    <cellStyle name="Normal 13 18" xfId="527"/>
    <cellStyle name="Normal 13 19" xfId="559"/>
    <cellStyle name="Normal 13 2" xfId="14"/>
    <cellStyle name="Normal 13 2 10" xfId="364"/>
    <cellStyle name="Normal 13 2 11" xfId="309"/>
    <cellStyle name="Normal 13 2 12" xfId="274"/>
    <cellStyle name="Normal 13 2 13" xfId="313"/>
    <cellStyle name="Normal 13 2 14" xfId="328"/>
    <cellStyle name="Normal 13 2 15" xfId="366"/>
    <cellStyle name="Normal 13 2 16" xfId="530"/>
    <cellStyle name="Normal 13 2 17" xfId="475"/>
    <cellStyle name="Normal 13 2 18" xfId="439"/>
    <cellStyle name="Normal 13 2 19" xfId="479"/>
    <cellStyle name="Normal 13 2 2" xfId="97"/>
    <cellStyle name="Normal 13 2 20" xfId="495"/>
    <cellStyle name="Normal 13 2 21" xfId="532"/>
    <cellStyle name="Normal 13 2 22" xfId="688"/>
    <cellStyle name="Normal 13 2 23" xfId="632"/>
    <cellStyle name="Normal 13 2 24" xfId="612"/>
    <cellStyle name="Normal 13 2 25" xfId="689"/>
    <cellStyle name="Normal 13 2 26" xfId="665"/>
    <cellStyle name="Normal 13 2 27" xfId="694"/>
    <cellStyle name="Normal 13 2 28" xfId="856"/>
    <cellStyle name="Normal 13 2 29" xfId="803"/>
    <cellStyle name="Normal 13 2 3" xfId="132"/>
    <cellStyle name="Normal 13 2 30" xfId="767"/>
    <cellStyle name="Normal 13 2 31" xfId="807"/>
    <cellStyle name="Normal 13 2 32" xfId="823"/>
    <cellStyle name="Normal 13 2 33" xfId="858"/>
    <cellStyle name="Normal 13 2 34" xfId="886"/>
    <cellStyle name="Normal 13 2 35" xfId="914"/>
    <cellStyle name="Normal 13 2 36" xfId="941"/>
    <cellStyle name="Normal 13 2 4" xfId="168"/>
    <cellStyle name="Normal 13 2 5" xfId="135"/>
    <cellStyle name="Normal 13 2 6" xfId="255"/>
    <cellStyle name="Normal 13 2 7" xfId="200"/>
    <cellStyle name="Normal 13 2 8" xfId="174"/>
    <cellStyle name="Normal 13 2 9" xfId="204"/>
    <cellStyle name="Normal 13 20" xfId="586"/>
    <cellStyle name="Normal 13 21" xfId="614"/>
    <cellStyle name="Normal 13 22" xfId="642"/>
    <cellStyle name="Normal 13 23" xfId="577"/>
    <cellStyle name="Normal 13 24" xfId="96"/>
    <cellStyle name="Normal 13 25" xfId="721"/>
    <cellStyle name="Normal 13 26" xfId="749"/>
    <cellStyle name="Normal 13 27" xfId="777"/>
    <cellStyle name="Normal 13 28" xfId="805"/>
    <cellStyle name="Normal 13 29" xfId="747"/>
    <cellStyle name="Normal 13 3" xfId="129"/>
    <cellStyle name="Normal 13 30" xfId="853"/>
    <cellStyle name="Normal 13 31" xfId="885"/>
    <cellStyle name="Normal 13 32" xfId="913"/>
    <cellStyle name="Normal 13 33" xfId="940"/>
    <cellStyle name="Normal 13 34" xfId="967"/>
    <cellStyle name="Normal 13 35" xfId="991"/>
    <cellStyle name="Normal 13 36" xfId="1015"/>
    <cellStyle name="Normal 13 37" xfId="1038"/>
    <cellStyle name="Normal 13 4" xfId="90"/>
    <cellStyle name="Normal 13 5" xfId="127"/>
    <cellStyle name="Normal 13 6" xfId="202"/>
    <cellStyle name="Normal 13 7" xfId="137"/>
    <cellStyle name="Normal 13 8" xfId="252"/>
    <cellStyle name="Normal 13 9" xfId="284"/>
    <cellStyle name="Normal 14 10" xfId="392"/>
    <cellStyle name="Normal 14 11" xfId="420"/>
    <cellStyle name="Normal 14 12" xfId="448"/>
    <cellStyle name="Normal 14 13" xfId="476"/>
    <cellStyle name="Normal 14 14" xfId="502"/>
    <cellStyle name="Normal 14 15" xfId="529"/>
    <cellStyle name="Normal 14 16" xfId="558"/>
    <cellStyle name="Normal 14 17" xfId="585"/>
    <cellStyle name="Normal 14 18" xfId="613"/>
    <cellStyle name="Normal 14 19" xfId="641"/>
    <cellStyle name="Normal 14 2" xfId="165"/>
    <cellStyle name="Normal 14 20" xfId="666"/>
    <cellStyle name="Normal 14 21" xfId="690"/>
    <cellStyle name="Normal 14 22" xfId="720"/>
    <cellStyle name="Normal 14 23" xfId="748"/>
    <cellStyle name="Normal 14 24" xfId="776"/>
    <cellStyle name="Normal 14 25" xfId="804"/>
    <cellStyle name="Normal 14 26" xfId="829"/>
    <cellStyle name="Normal 14 27" xfId="855"/>
    <cellStyle name="Normal 14 28" xfId="884"/>
    <cellStyle name="Normal 14 29" xfId="912"/>
    <cellStyle name="Normal 14 3" xfId="201"/>
    <cellStyle name="Normal 14 30" xfId="939"/>
    <cellStyle name="Normal 14 31" xfId="966"/>
    <cellStyle name="Normal 14 32" xfId="990"/>
    <cellStyle name="Normal 14 33" xfId="1014"/>
    <cellStyle name="Normal 14 34" xfId="1037"/>
    <cellStyle name="Normal 14 35" xfId="1056"/>
    <cellStyle name="Normal 14 36" xfId="1070"/>
    <cellStyle name="Normal 14 4" xfId="229"/>
    <cellStyle name="Normal 14 5" xfId="254"/>
    <cellStyle name="Normal 14 6" xfId="283"/>
    <cellStyle name="Normal 14 7" xfId="310"/>
    <cellStyle name="Normal 14 8" xfId="337"/>
    <cellStyle name="Normal 14 9" xfId="363"/>
    <cellStyle name="Normal 15" xfId="1072"/>
    <cellStyle name="Normal 16" xfId="15"/>
    <cellStyle name="Normal 16 2" xfId="16"/>
    <cellStyle name="Normal 17" xfId="17"/>
    <cellStyle name="Normal 17 2" xfId="18"/>
    <cellStyle name="Normal 18" xfId="19"/>
    <cellStyle name="Normal 18 2" xfId="20"/>
    <cellStyle name="Normal 2" xfId="21"/>
    <cellStyle name="Normal 2 10" xfId="261"/>
    <cellStyle name="Normal 2 11" xfId="289"/>
    <cellStyle name="Normal 2 12" xfId="316"/>
    <cellStyle name="Normal 2 13" xfId="342"/>
    <cellStyle name="Normal 2 14" xfId="370"/>
    <cellStyle name="Normal 2 15" xfId="398"/>
    <cellStyle name="Normal 2 16" xfId="426"/>
    <cellStyle name="Normal 2 17" xfId="454"/>
    <cellStyle name="Normal 2 18" xfId="482"/>
    <cellStyle name="Normal 2 19" xfId="507"/>
    <cellStyle name="Normal 2 2" xfId="22"/>
    <cellStyle name="Normal 2 2 10" xfId="277"/>
    <cellStyle name="Normal 2 2 11" xfId="304"/>
    <cellStyle name="Normal 2 2 12" xfId="332"/>
    <cellStyle name="Normal 2 2 13" xfId="123"/>
    <cellStyle name="Normal 2 2 14" xfId="386"/>
    <cellStyle name="Normal 2 2 15" xfId="414"/>
    <cellStyle name="Normal 2 2 16" xfId="442"/>
    <cellStyle name="Normal 2 2 17" xfId="470"/>
    <cellStyle name="Normal 2 2 18" xfId="498"/>
    <cellStyle name="Normal 2 2 19" xfId="124"/>
    <cellStyle name="Normal 2 2 2" xfId="23"/>
    <cellStyle name="Normal 2 2 2 10" xfId="278"/>
    <cellStyle name="Normal 2 2 2 11" xfId="305"/>
    <cellStyle name="Normal 2 2 2 12" xfId="333"/>
    <cellStyle name="Normal 2 2 2 13" xfId="358"/>
    <cellStyle name="Normal 2 2 2 14" xfId="387"/>
    <cellStyle name="Normal 2 2 2 15" xfId="415"/>
    <cellStyle name="Normal 2 2 2 16" xfId="443"/>
    <cellStyle name="Normal 2 2 2 17" xfId="471"/>
    <cellStyle name="Normal 2 2 2 18" xfId="499"/>
    <cellStyle name="Normal 2 2 2 19" xfId="523"/>
    <cellStyle name="Normal 2 2 2 2" xfId="105"/>
    <cellStyle name="Normal 2 2 2 2 10" xfId="226"/>
    <cellStyle name="Normal 2 2 2 2 11" xfId="359"/>
    <cellStyle name="Normal 2 2 2 2 12" xfId="388"/>
    <cellStyle name="Normal 2 2 2 2 13" xfId="416"/>
    <cellStyle name="Normal 2 2 2 2 14" xfId="444"/>
    <cellStyle name="Normal 2 2 2 2 15" xfId="472"/>
    <cellStyle name="Normal 2 2 2 2 16" xfId="334"/>
    <cellStyle name="Normal 2 2 2 2 17" xfId="524"/>
    <cellStyle name="Normal 2 2 2 2 18" xfId="554"/>
    <cellStyle name="Normal 2 2 2 2 19" xfId="582"/>
    <cellStyle name="Normal 2 2 2 2 2" xfId="106"/>
    <cellStyle name="Normal 2 2 2 2 20" xfId="609"/>
    <cellStyle name="Normal 2 2 2 2 21" xfId="637"/>
    <cellStyle name="Normal 2 2 2 2 22" xfId="664"/>
    <cellStyle name="Normal 2 2 2 2 23" xfId="685"/>
    <cellStyle name="Normal 2 2 2 2 24" xfId="716"/>
    <cellStyle name="Normal 2 2 2 2 25" xfId="744"/>
    <cellStyle name="Normal 2 2 2 2 26" xfId="772"/>
    <cellStyle name="Normal 2 2 2 2 27" xfId="800"/>
    <cellStyle name="Normal 2 2 2 2 28" xfId="610"/>
    <cellStyle name="Normal 2 2 2 2 29" xfId="851"/>
    <cellStyle name="Normal 2 2 2 2 3" xfId="119"/>
    <cellStyle name="Normal 2 2 2 2 30" xfId="880"/>
    <cellStyle name="Normal 2 2 2 2 31" xfId="908"/>
    <cellStyle name="Normal 2 2 2 2 32" xfId="936"/>
    <cellStyle name="Normal 2 2 2 2 33" xfId="963"/>
    <cellStyle name="Normal 2 2 2 2 34" xfId="988"/>
    <cellStyle name="Normal 2 2 2 2 35" xfId="1012"/>
    <cellStyle name="Normal 2 2 2 2 36" xfId="1035"/>
    <cellStyle name="Normal 2 2 2 2 4" xfId="100"/>
    <cellStyle name="Normal 2 2 2 2 5" xfId="197"/>
    <cellStyle name="Normal 2 2 2 2 6" xfId="101"/>
    <cellStyle name="Normal 2 2 2 2 7" xfId="251"/>
    <cellStyle name="Normal 2 2 2 2 8" xfId="279"/>
    <cellStyle name="Normal 2 2 2 2 9" xfId="306"/>
    <cellStyle name="Normal 2 2 2 20" xfId="553"/>
    <cellStyle name="Normal 2 2 2 21" xfId="581"/>
    <cellStyle name="Normal 2 2 2 22" xfId="608"/>
    <cellStyle name="Normal 2 2 2 23" xfId="636"/>
    <cellStyle name="Normal 2 2 2 24" xfId="500"/>
    <cellStyle name="Normal 2 2 2 25" xfId="125"/>
    <cellStyle name="Normal 2 2 2 26" xfId="715"/>
    <cellStyle name="Normal 2 2 2 27" xfId="743"/>
    <cellStyle name="Normal 2 2 2 28" xfId="771"/>
    <cellStyle name="Normal 2 2 2 29" xfId="799"/>
    <cellStyle name="Normal 2 2 2 3" xfId="159"/>
    <cellStyle name="Normal 2 2 2 30" xfId="827"/>
    <cellStyle name="Normal 2 2 2 31" xfId="850"/>
    <cellStyle name="Normal 2 2 2 32" xfId="879"/>
    <cellStyle name="Normal 2 2 2 33" xfId="907"/>
    <cellStyle name="Normal 2 2 2 34" xfId="935"/>
    <cellStyle name="Normal 2 2 2 35" xfId="962"/>
    <cellStyle name="Normal 2 2 2 36" xfId="987"/>
    <cellStyle name="Normal 2 2 2 37" xfId="1011"/>
    <cellStyle name="Normal 2 2 2 38" xfId="1034"/>
    <cellStyle name="Normal 2 2 2 4" xfId="160"/>
    <cellStyle name="Normal 2 2 2 5" xfId="120"/>
    <cellStyle name="Normal 2 2 2 6" xfId="99"/>
    <cellStyle name="Normal 2 2 2 7" xfId="196"/>
    <cellStyle name="Normal 2 2 2 8" xfId="225"/>
    <cellStyle name="Normal 2 2 2 9" xfId="250"/>
    <cellStyle name="Normal 2 2 20" xfId="552"/>
    <cellStyle name="Normal 2 2 21" xfId="580"/>
    <cellStyle name="Normal 2 2 22" xfId="607"/>
    <cellStyle name="Normal 2 2 23" xfId="635"/>
    <cellStyle name="Normal 2 2 24" xfId="663"/>
    <cellStyle name="Normal 2 2 25" xfId="227"/>
    <cellStyle name="Normal 2 2 26" xfId="714"/>
    <cellStyle name="Normal 2 2 27" xfId="742"/>
    <cellStyle name="Normal 2 2 28" xfId="770"/>
    <cellStyle name="Normal 2 2 29" xfId="798"/>
    <cellStyle name="Normal 2 2 3" xfId="104"/>
    <cellStyle name="Normal 2 2 3 10" xfId="385"/>
    <cellStyle name="Normal 2 2 3 11" xfId="413"/>
    <cellStyle name="Normal 2 2 3 12" xfId="441"/>
    <cellStyle name="Normal 2 2 3 13" xfId="469"/>
    <cellStyle name="Normal 2 2 3 14" xfId="497"/>
    <cellStyle name="Normal 2 2 3 15" xfId="522"/>
    <cellStyle name="Normal 2 2 3 16" xfId="551"/>
    <cellStyle name="Normal 2 2 3 17" xfId="579"/>
    <cellStyle name="Normal 2 2 3 18" xfId="606"/>
    <cellStyle name="Normal 2 2 3 19" xfId="634"/>
    <cellStyle name="Normal 2 2 3 2" xfId="158"/>
    <cellStyle name="Normal 2 2 3 20" xfId="662"/>
    <cellStyle name="Normal 2 2 3 21" xfId="684"/>
    <cellStyle name="Normal 2 2 3 22" xfId="713"/>
    <cellStyle name="Normal 2 2 3 23" xfId="741"/>
    <cellStyle name="Normal 2 2 3 24" xfId="769"/>
    <cellStyle name="Normal 2 2 3 25" xfId="797"/>
    <cellStyle name="Normal 2 2 3 26" xfId="825"/>
    <cellStyle name="Normal 2 2 3 27" xfId="849"/>
    <cellStyle name="Normal 2 2 3 28" xfId="877"/>
    <cellStyle name="Normal 2 2 3 29" xfId="905"/>
    <cellStyle name="Normal 2 2 3 3" xfId="194"/>
    <cellStyle name="Normal 2 2 3 30" xfId="933"/>
    <cellStyle name="Normal 2 2 3 31" xfId="960"/>
    <cellStyle name="Normal 2 2 3 32" xfId="985"/>
    <cellStyle name="Normal 2 2 3 33" xfId="1009"/>
    <cellStyle name="Normal 2 2 3 34" xfId="1032"/>
    <cellStyle name="Normal 2 2 3 35" xfId="1055"/>
    <cellStyle name="Normal 2 2 3 36" xfId="1069"/>
    <cellStyle name="Normal 2 2 3 4" xfId="222"/>
    <cellStyle name="Normal 2 2 3 5" xfId="249"/>
    <cellStyle name="Normal 2 2 3 6" xfId="276"/>
    <cellStyle name="Normal 2 2 3 7" xfId="303"/>
    <cellStyle name="Normal 2 2 3 8" xfId="330"/>
    <cellStyle name="Normal 2 2 3 9" xfId="357"/>
    <cellStyle name="Normal 2 2 30" xfId="826"/>
    <cellStyle name="Normal 2 2 31" xfId="335"/>
    <cellStyle name="Normal 2 2 32" xfId="878"/>
    <cellStyle name="Normal 2 2 33" xfId="906"/>
    <cellStyle name="Normal 2 2 34" xfId="934"/>
    <cellStyle name="Normal 2 2 35" xfId="961"/>
    <cellStyle name="Normal 2 2 36" xfId="986"/>
    <cellStyle name="Normal 2 2 37" xfId="1010"/>
    <cellStyle name="Normal 2 2 38" xfId="1033"/>
    <cellStyle name="Normal 2 2 4" xfId="161"/>
    <cellStyle name="Normal 2 2 5" xfId="121"/>
    <cellStyle name="Normal 2 2 6" xfId="98"/>
    <cellStyle name="Normal 2 2 7" xfId="195"/>
    <cellStyle name="Normal 2 2 8" xfId="224"/>
    <cellStyle name="Normal 2 2 9" xfId="122"/>
    <cellStyle name="Normal 2 20" xfId="536"/>
    <cellStyle name="Normal 2 21" xfId="564"/>
    <cellStyle name="Normal 2 22" xfId="591"/>
    <cellStyle name="Normal 2 23" xfId="619"/>
    <cellStyle name="Normal 2 24" xfId="647"/>
    <cellStyle name="Normal 2 25" xfId="669"/>
    <cellStyle name="Normal 2 26" xfId="698"/>
    <cellStyle name="Normal 2 27" xfId="726"/>
    <cellStyle name="Normal 2 28" xfId="754"/>
    <cellStyle name="Normal 2 29" xfId="782"/>
    <cellStyle name="Normal 2 3" xfId="24"/>
    <cellStyle name="Normal 2 30" xfId="810"/>
    <cellStyle name="Normal 2 31" xfId="834"/>
    <cellStyle name="Normal 2 32" xfId="862"/>
    <cellStyle name="Normal 2 33" xfId="890"/>
    <cellStyle name="Normal 2 34" xfId="918"/>
    <cellStyle name="Normal 2 35" xfId="945"/>
    <cellStyle name="Normal 2 36" xfId="971"/>
    <cellStyle name="Normal 2 37" xfId="995"/>
    <cellStyle name="Normal 2 38" xfId="1018"/>
    <cellStyle name="Normal 2 39" xfId="1041"/>
    <cellStyle name="Normal 2 4" xfId="86"/>
    <cellStyle name="Normal 2 4 10" xfId="384"/>
    <cellStyle name="Normal 2 4 11" xfId="412"/>
    <cellStyle name="Normal 2 4 12" xfId="440"/>
    <cellStyle name="Normal 2 4 13" xfId="468"/>
    <cellStyle name="Normal 2 4 14" xfId="496"/>
    <cellStyle name="Normal 2 4 15" xfId="521"/>
    <cellStyle name="Normal 2 4 16" xfId="550"/>
    <cellStyle name="Normal 2 4 17" xfId="578"/>
    <cellStyle name="Normal 2 4 18" xfId="605"/>
    <cellStyle name="Normal 2 4 19" xfId="633"/>
    <cellStyle name="Normal 2 4 2" xfId="157"/>
    <cellStyle name="Normal 2 4 20" xfId="661"/>
    <cellStyle name="Normal 2 4 21" xfId="683"/>
    <cellStyle name="Normal 2 4 22" xfId="712"/>
    <cellStyle name="Normal 2 4 23" xfId="740"/>
    <cellStyle name="Normal 2 4 24" xfId="768"/>
    <cellStyle name="Normal 2 4 25" xfId="796"/>
    <cellStyle name="Normal 2 4 26" xfId="824"/>
    <cellStyle name="Normal 2 4 27" xfId="848"/>
    <cellStyle name="Normal 2 4 28" xfId="876"/>
    <cellStyle name="Normal 2 4 29" xfId="904"/>
    <cellStyle name="Normal 2 4 3" xfId="193"/>
    <cellStyle name="Normal 2 4 30" xfId="932"/>
    <cellStyle name="Normal 2 4 31" xfId="959"/>
    <cellStyle name="Normal 2 4 32" xfId="984"/>
    <cellStyle name="Normal 2 4 33" xfId="1008"/>
    <cellStyle name="Normal 2 4 34" xfId="1031"/>
    <cellStyle name="Normal 2 4 35" xfId="1054"/>
    <cellStyle name="Normal 2 4 36" xfId="1068"/>
    <cellStyle name="Normal 2 4 4" xfId="221"/>
    <cellStyle name="Normal 2 4 5" xfId="248"/>
    <cellStyle name="Normal 2 4 6" xfId="275"/>
    <cellStyle name="Normal 2 4 7" xfId="302"/>
    <cellStyle name="Normal 2 4 8" xfId="329"/>
    <cellStyle name="Normal 2 4 9" xfId="356"/>
    <cellStyle name="Normal 2 5" xfId="162"/>
    <cellStyle name="Normal 2 6" xfId="143"/>
    <cellStyle name="Normal 2 7" xfId="179"/>
    <cellStyle name="Normal 2 8" xfId="207"/>
    <cellStyle name="Normal 2 9" xfId="234"/>
    <cellStyle name="Normal 20" xfId="74"/>
    <cellStyle name="Normal 20 10" xfId="372"/>
    <cellStyle name="Normal 20 11" xfId="400"/>
    <cellStyle name="Normal 20 12" xfId="428"/>
    <cellStyle name="Normal 20 13" xfId="456"/>
    <cellStyle name="Normal 20 14" xfId="484"/>
    <cellStyle name="Normal 20 15" xfId="509"/>
    <cellStyle name="Normal 20 16" xfId="538"/>
    <cellStyle name="Normal 20 17" xfId="566"/>
    <cellStyle name="Normal 20 18" xfId="593"/>
    <cellStyle name="Normal 20 19" xfId="621"/>
    <cellStyle name="Normal 20 2" xfId="145"/>
    <cellStyle name="Normal 20 20" xfId="649"/>
    <cellStyle name="Normal 20 21" xfId="671"/>
    <cellStyle name="Normal 20 22" xfId="700"/>
    <cellStyle name="Normal 20 23" xfId="728"/>
    <cellStyle name="Normal 20 24" xfId="756"/>
    <cellStyle name="Normal 20 25" xfId="784"/>
    <cellStyle name="Normal 20 26" xfId="812"/>
    <cellStyle name="Normal 20 27" xfId="836"/>
    <cellStyle name="Normal 20 28" xfId="864"/>
    <cellStyle name="Normal 20 29" xfId="892"/>
    <cellStyle name="Normal 20 3" xfId="181"/>
    <cellStyle name="Normal 20 30" xfId="920"/>
    <cellStyle name="Normal 20 31" xfId="947"/>
    <cellStyle name="Normal 20 32" xfId="973"/>
    <cellStyle name="Normal 20 33" xfId="997"/>
    <cellStyle name="Normal 20 34" xfId="1020"/>
    <cellStyle name="Normal 20 35" xfId="1043"/>
    <cellStyle name="Normal 20 36" xfId="1057"/>
    <cellStyle name="Normal 20 4" xfId="209"/>
    <cellStyle name="Normal 20 5" xfId="236"/>
    <cellStyle name="Normal 20 6" xfId="263"/>
    <cellStyle name="Normal 20 7" xfId="290"/>
    <cellStyle name="Normal 20 8" xfId="317"/>
    <cellStyle name="Normal 20 9" xfId="344"/>
    <cellStyle name="Normal 21" xfId="25"/>
    <cellStyle name="Normal 21 2" xfId="26"/>
    <cellStyle name="Normal 22" xfId="75"/>
    <cellStyle name="Normal 22 10" xfId="373"/>
    <cellStyle name="Normal 22 11" xfId="401"/>
    <cellStyle name="Normal 22 12" xfId="429"/>
    <cellStyle name="Normal 22 13" xfId="457"/>
    <cellStyle name="Normal 22 14" xfId="485"/>
    <cellStyle name="Normal 22 15" xfId="510"/>
    <cellStyle name="Normal 22 16" xfId="539"/>
    <cellStyle name="Normal 22 17" xfId="567"/>
    <cellStyle name="Normal 22 18" xfId="594"/>
    <cellStyle name="Normal 22 19" xfId="622"/>
    <cellStyle name="Normal 22 2" xfId="146"/>
    <cellStyle name="Normal 22 20" xfId="650"/>
    <cellStyle name="Normal 22 21" xfId="672"/>
    <cellStyle name="Normal 22 22" xfId="701"/>
    <cellStyle name="Normal 22 23" xfId="729"/>
    <cellStyle name="Normal 22 24" xfId="757"/>
    <cellStyle name="Normal 22 25" xfId="785"/>
    <cellStyle name="Normal 22 26" xfId="813"/>
    <cellStyle name="Normal 22 27" xfId="837"/>
    <cellStyle name="Normal 22 28" xfId="865"/>
    <cellStyle name="Normal 22 29" xfId="893"/>
    <cellStyle name="Normal 22 3" xfId="182"/>
    <cellStyle name="Normal 22 30" xfId="921"/>
    <cellStyle name="Normal 22 31" xfId="948"/>
    <cellStyle name="Normal 22 32" xfId="974"/>
    <cellStyle name="Normal 22 33" xfId="998"/>
    <cellStyle name="Normal 22 34" xfId="1021"/>
    <cellStyle name="Normal 22 35" xfId="1044"/>
    <cellStyle name="Normal 22 36" xfId="1058"/>
    <cellStyle name="Normal 22 4" xfId="210"/>
    <cellStyle name="Normal 22 5" xfId="237"/>
    <cellStyle name="Normal 22 6" xfId="264"/>
    <cellStyle name="Normal 22 7" xfId="291"/>
    <cellStyle name="Normal 22 8" xfId="318"/>
    <cellStyle name="Normal 22 9" xfId="345"/>
    <cellStyle name="Normal 23" xfId="76"/>
    <cellStyle name="Normal 23 10" xfId="374"/>
    <cellStyle name="Normal 23 11" xfId="402"/>
    <cellStyle name="Normal 23 12" xfId="430"/>
    <cellStyle name="Normal 23 13" xfId="458"/>
    <cellStyle name="Normal 23 14" xfId="486"/>
    <cellStyle name="Normal 23 15" xfId="511"/>
    <cellStyle name="Normal 23 16" xfId="540"/>
    <cellStyle name="Normal 23 17" xfId="568"/>
    <cellStyle name="Normal 23 18" xfId="595"/>
    <cellStyle name="Normal 23 19" xfId="623"/>
    <cellStyle name="Normal 23 2" xfId="147"/>
    <cellStyle name="Normal 23 20" xfId="651"/>
    <cellStyle name="Normal 23 21" xfId="673"/>
    <cellStyle name="Normal 23 22" xfId="702"/>
    <cellStyle name="Normal 23 23" xfId="730"/>
    <cellStyle name="Normal 23 24" xfId="758"/>
    <cellStyle name="Normal 23 25" xfId="786"/>
    <cellStyle name="Normal 23 26" xfId="814"/>
    <cellStyle name="Normal 23 27" xfId="838"/>
    <cellStyle name="Normal 23 28" xfId="866"/>
    <cellStyle name="Normal 23 29" xfId="894"/>
    <cellStyle name="Normal 23 3" xfId="183"/>
    <cellStyle name="Normal 23 30" xfId="922"/>
    <cellStyle name="Normal 23 31" xfId="949"/>
    <cellStyle name="Normal 23 32" xfId="975"/>
    <cellStyle name="Normal 23 33" xfId="999"/>
    <cellStyle name="Normal 23 34" xfId="1022"/>
    <cellStyle name="Normal 23 35" xfId="1045"/>
    <cellStyle name="Normal 23 36" xfId="1059"/>
    <cellStyle name="Normal 23 4" xfId="211"/>
    <cellStyle name="Normal 23 5" xfId="238"/>
    <cellStyle name="Normal 23 6" xfId="265"/>
    <cellStyle name="Normal 23 7" xfId="292"/>
    <cellStyle name="Normal 23 8" xfId="319"/>
    <cellStyle name="Normal 23 9" xfId="346"/>
    <cellStyle name="Normal 24" xfId="77"/>
    <cellStyle name="Normal 24 10" xfId="375"/>
    <cellStyle name="Normal 24 11" xfId="403"/>
    <cellStyle name="Normal 24 12" xfId="431"/>
    <cellStyle name="Normal 24 13" xfId="459"/>
    <cellStyle name="Normal 24 14" xfId="487"/>
    <cellStyle name="Normal 24 15" xfId="512"/>
    <cellStyle name="Normal 24 16" xfId="541"/>
    <cellStyle name="Normal 24 17" xfId="569"/>
    <cellStyle name="Normal 24 18" xfId="596"/>
    <cellStyle name="Normal 24 19" xfId="624"/>
    <cellStyle name="Normal 24 2" xfId="148"/>
    <cellStyle name="Normal 24 20" xfId="652"/>
    <cellStyle name="Normal 24 21" xfId="674"/>
    <cellStyle name="Normal 24 22" xfId="703"/>
    <cellStyle name="Normal 24 23" xfId="731"/>
    <cellStyle name="Normal 24 24" xfId="759"/>
    <cellStyle name="Normal 24 25" xfId="787"/>
    <cellStyle name="Normal 24 26" xfId="815"/>
    <cellStyle name="Normal 24 27" xfId="839"/>
    <cellStyle name="Normal 24 28" xfId="867"/>
    <cellStyle name="Normal 24 29" xfId="895"/>
    <cellStyle name="Normal 24 3" xfId="184"/>
    <cellStyle name="Normal 24 30" xfId="923"/>
    <cellStyle name="Normal 24 31" xfId="950"/>
    <cellStyle name="Normal 24 32" xfId="976"/>
    <cellStyle name="Normal 24 33" xfId="1000"/>
    <cellStyle name="Normal 24 34" xfId="1023"/>
    <cellStyle name="Normal 24 35" xfId="1046"/>
    <cellStyle name="Normal 24 36" xfId="1060"/>
    <cellStyle name="Normal 24 4" xfId="212"/>
    <cellStyle name="Normal 24 5" xfId="239"/>
    <cellStyle name="Normal 24 6" xfId="266"/>
    <cellStyle name="Normal 24 7" xfId="293"/>
    <cellStyle name="Normal 24 8" xfId="320"/>
    <cellStyle name="Normal 24 9" xfId="347"/>
    <cellStyle name="Normal 25" xfId="78"/>
    <cellStyle name="Normal 25 10" xfId="376"/>
    <cellStyle name="Normal 25 11" xfId="404"/>
    <cellStyle name="Normal 25 12" xfId="432"/>
    <cellStyle name="Normal 25 13" xfId="460"/>
    <cellStyle name="Normal 25 14" xfId="488"/>
    <cellStyle name="Normal 25 15" xfId="513"/>
    <cellStyle name="Normal 25 16" xfId="542"/>
    <cellStyle name="Normal 25 17" xfId="570"/>
    <cellStyle name="Normal 25 18" xfId="597"/>
    <cellStyle name="Normal 25 19" xfId="625"/>
    <cellStyle name="Normal 25 2" xfId="149"/>
    <cellStyle name="Normal 25 20" xfId="653"/>
    <cellStyle name="Normal 25 21" xfId="675"/>
    <cellStyle name="Normal 25 22" xfId="704"/>
    <cellStyle name="Normal 25 23" xfId="732"/>
    <cellStyle name="Normal 25 24" xfId="760"/>
    <cellStyle name="Normal 25 25" xfId="788"/>
    <cellStyle name="Normal 25 26" xfId="816"/>
    <cellStyle name="Normal 25 27" xfId="840"/>
    <cellStyle name="Normal 25 28" xfId="868"/>
    <cellStyle name="Normal 25 29" xfId="896"/>
    <cellStyle name="Normal 25 3" xfId="185"/>
    <cellStyle name="Normal 25 30" xfId="924"/>
    <cellStyle name="Normal 25 31" xfId="951"/>
    <cellStyle name="Normal 25 32" xfId="977"/>
    <cellStyle name="Normal 25 33" xfId="1001"/>
    <cellStyle name="Normal 25 34" xfId="1024"/>
    <cellStyle name="Normal 25 35" xfId="1047"/>
    <cellStyle name="Normal 25 36" xfId="1061"/>
    <cellStyle name="Normal 25 4" xfId="213"/>
    <cellStyle name="Normal 25 5" xfId="240"/>
    <cellStyle name="Normal 25 6" xfId="267"/>
    <cellStyle name="Normal 25 7" xfId="294"/>
    <cellStyle name="Normal 25 8" xfId="321"/>
    <cellStyle name="Normal 25 9" xfId="348"/>
    <cellStyle name="Normal 26" xfId="79"/>
    <cellStyle name="Normal 26 10" xfId="377"/>
    <cellStyle name="Normal 26 11" xfId="405"/>
    <cellStyle name="Normal 26 12" xfId="433"/>
    <cellStyle name="Normal 26 13" xfId="461"/>
    <cellStyle name="Normal 26 14" xfId="489"/>
    <cellStyle name="Normal 26 15" xfId="514"/>
    <cellStyle name="Normal 26 16" xfId="543"/>
    <cellStyle name="Normal 26 17" xfId="571"/>
    <cellStyle name="Normal 26 18" xfId="598"/>
    <cellStyle name="Normal 26 19" xfId="626"/>
    <cellStyle name="Normal 26 2" xfId="150"/>
    <cellStyle name="Normal 26 20" xfId="654"/>
    <cellStyle name="Normal 26 21" xfId="676"/>
    <cellStyle name="Normal 26 22" xfId="705"/>
    <cellStyle name="Normal 26 23" xfId="733"/>
    <cellStyle name="Normal 26 24" xfId="761"/>
    <cellStyle name="Normal 26 25" xfId="789"/>
    <cellStyle name="Normal 26 26" xfId="817"/>
    <cellStyle name="Normal 26 27" xfId="841"/>
    <cellStyle name="Normal 26 28" xfId="869"/>
    <cellStyle name="Normal 26 29" xfId="897"/>
    <cellStyle name="Normal 26 3" xfId="186"/>
    <cellStyle name="Normal 26 30" xfId="925"/>
    <cellStyle name="Normal 26 31" xfId="952"/>
    <cellStyle name="Normal 26 32" xfId="978"/>
    <cellStyle name="Normal 26 33" xfId="1002"/>
    <cellStyle name="Normal 26 34" xfId="1025"/>
    <cellStyle name="Normal 26 35" xfId="1048"/>
    <cellStyle name="Normal 26 36" xfId="1062"/>
    <cellStyle name="Normal 26 4" xfId="214"/>
    <cellStyle name="Normal 26 5" xfId="241"/>
    <cellStyle name="Normal 26 6" xfId="268"/>
    <cellStyle name="Normal 26 7" xfId="295"/>
    <cellStyle name="Normal 26 8" xfId="322"/>
    <cellStyle name="Normal 26 9" xfId="349"/>
    <cellStyle name="Normal 27" xfId="27"/>
    <cellStyle name="Normal 28" xfId="80"/>
    <cellStyle name="Normal 28 10" xfId="378"/>
    <cellStyle name="Normal 28 11" xfId="406"/>
    <cellStyle name="Normal 28 12" xfId="434"/>
    <cellStyle name="Normal 28 13" xfId="462"/>
    <cellStyle name="Normal 28 14" xfId="490"/>
    <cellStyle name="Normal 28 15" xfId="515"/>
    <cellStyle name="Normal 28 16" xfId="544"/>
    <cellStyle name="Normal 28 17" xfId="572"/>
    <cellStyle name="Normal 28 18" xfId="599"/>
    <cellStyle name="Normal 28 19" xfId="627"/>
    <cellStyle name="Normal 28 2" xfId="151"/>
    <cellStyle name="Normal 28 20" xfId="655"/>
    <cellStyle name="Normal 28 21" xfId="677"/>
    <cellStyle name="Normal 28 22" xfId="706"/>
    <cellStyle name="Normal 28 23" xfId="734"/>
    <cellStyle name="Normal 28 24" xfId="762"/>
    <cellStyle name="Normal 28 25" xfId="790"/>
    <cellStyle name="Normal 28 26" xfId="818"/>
    <cellStyle name="Normal 28 27" xfId="842"/>
    <cellStyle name="Normal 28 28" xfId="870"/>
    <cellStyle name="Normal 28 29" xfId="898"/>
    <cellStyle name="Normal 28 3" xfId="187"/>
    <cellStyle name="Normal 28 30" xfId="926"/>
    <cellStyle name="Normal 28 31" xfId="953"/>
    <cellStyle name="Normal 28 32" xfId="979"/>
    <cellStyle name="Normal 28 33" xfId="1003"/>
    <cellStyle name="Normal 28 34" xfId="1026"/>
    <cellStyle name="Normal 28 35" xfId="1049"/>
    <cellStyle name="Normal 28 36" xfId="1063"/>
    <cellStyle name="Normal 28 4" xfId="215"/>
    <cellStyle name="Normal 28 5" xfId="242"/>
    <cellStyle name="Normal 28 6" xfId="269"/>
    <cellStyle name="Normal 28 7" xfId="296"/>
    <cellStyle name="Normal 28 8" xfId="323"/>
    <cellStyle name="Normal 28 9" xfId="350"/>
    <cellStyle name="Normal 29" xfId="81"/>
    <cellStyle name="Normal 29 10" xfId="379"/>
    <cellStyle name="Normal 29 11" xfId="407"/>
    <cellStyle name="Normal 29 12" xfId="435"/>
    <cellStyle name="Normal 29 13" xfId="463"/>
    <cellStyle name="Normal 29 14" xfId="491"/>
    <cellStyle name="Normal 29 15" xfId="516"/>
    <cellStyle name="Normal 29 16" xfId="545"/>
    <cellStyle name="Normal 29 17" xfId="573"/>
    <cellStyle name="Normal 29 18" xfId="600"/>
    <cellStyle name="Normal 29 19" xfId="628"/>
    <cellStyle name="Normal 29 2" xfId="152"/>
    <cellStyle name="Normal 29 20" xfId="656"/>
    <cellStyle name="Normal 29 21" xfId="678"/>
    <cellStyle name="Normal 29 22" xfId="707"/>
    <cellStyle name="Normal 29 23" xfId="735"/>
    <cellStyle name="Normal 29 24" xfId="763"/>
    <cellStyle name="Normal 29 25" xfId="791"/>
    <cellStyle name="Normal 29 26" xfId="819"/>
    <cellStyle name="Normal 29 27" xfId="843"/>
    <cellStyle name="Normal 29 28" xfId="871"/>
    <cellStyle name="Normal 29 29" xfId="899"/>
    <cellStyle name="Normal 29 3" xfId="188"/>
    <cellStyle name="Normal 29 30" xfId="927"/>
    <cellStyle name="Normal 29 31" xfId="954"/>
    <cellStyle name="Normal 29 32" xfId="980"/>
    <cellStyle name="Normal 29 33" xfId="1004"/>
    <cellStyle name="Normal 29 34" xfId="1027"/>
    <cellStyle name="Normal 29 35" xfId="1050"/>
    <cellStyle name="Normal 29 36" xfId="1064"/>
    <cellStyle name="Normal 29 4" xfId="216"/>
    <cellStyle name="Normal 29 5" xfId="243"/>
    <cellStyle name="Normal 29 6" xfId="270"/>
    <cellStyle name="Normal 29 7" xfId="297"/>
    <cellStyle name="Normal 29 8" xfId="324"/>
    <cellStyle name="Normal 29 9" xfId="351"/>
    <cellStyle name="Normal 3" xfId="28"/>
    <cellStyle name="Normal 30" xfId="82"/>
    <cellStyle name="Normal 30 10" xfId="380"/>
    <cellStyle name="Normal 30 11" xfId="408"/>
    <cellStyle name="Normal 30 12" xfId="436"/>
    <cellStyle name="Normal 30 13" xfId="464"/>
    <cellStyle name="Normal 30 14" xfId="492"/>
    <cellStyle name="Normal 30 15" xfId="517"/>
    <cellStyle name="Normal 30 16" xfId="546"/>
    <cellStyle name="Normal 30 17" xfId="574"/>
    <cellStyle name="Normal 30 18" xfId="601"/>
    <cellStyle name="Normal 30 19" xfId="629"/>
    <cellStyle name="Normal 30 2" xfId="153"/>
    <cellStyle name="Normal 30 20" xfId="657"/>
    <cellStyle name="Normal 30 21" xfId="679"/>
    <cellStyle name="Normal 30 22" xfId="708"/>
    <cellStyle name="Normal 30 23" xfId="736"/>
    <cellStyle name="Normal 30 24" xfId="764"/>
    <cellStyle name="Normal 30 25" xfId="792"/>
    <cellStyle name="Normal 30 26" xfId="820"/>
    <cellStyle name="Normal 30 27" xfId="844"/>
    <cellStyle name="Normal 30 28" xfId="872"/>
    <cellStyle name="Normal 30 29" xfId="900"/>
    <cellStyle name="Normal 30 3" xfId="189"/>
    <cellStyle name="Normal 30 30" xfId="928"/>
    <cellStyle name="Normal 30 31" xfId="955"/>
    <cellStyle name="Normal 30 32" xfId="981"/>
    <cellStyle name="Normal 30 33" xfId="1005"/>
    <cellStyle name="Normal 30 34" xfId="1028"/>
    <cellStyle name="Normal 30 35" xfId="1051"/>
    <cellStyle name="Normal 30 36" xfId="1065"/>
    <cellStyle name="Normal 30 4" xfId="217"/>
    <cellStyle name="Normal 30 5" xfId="244"/>
    <cellStyle name="Normal 30 6" xfId="271"/>
    <cellStyle name="Normal 30 7" xfId="298"/>
    <cellStyle name="Normal 30 8" xfId="325"/>
    <cellStyle name="Normal 30 9" xfId="352"/>
    <cellStyle name="Normal 31" xfId="29"/>
    <cellStyle name="Normal 32" xfId="83"/>
    <cellStyle name="Normal 32 10" xfId="381"/>
    <cellStyle name="Normal 32 11" xfId="409"/>
    <cellStyle name="Normal 32 12" xfId="437"/>
    <cellStyle name="Normal 32 13" xfId="465"/>
    <cellStyle name="Normal 32 14" xfId="493"/>
    <cellStyle name="Normal 32 15" xfId="518"/>
    <cellStyle name="Normal 32 16" xfId="547"/>
    <cellStyle name="Normal 32 17" xfId="575"/>
    <cellStyle name="Normal 32 18" xfId="602"/>
    <cellStyle name="Normal 32 19" xfId="630"/>
    <cellStyle name="Normal 32 2" xfId="154"/>
    <cellStyle name="Normal 32 20" xfId="658"/>
    <cellStyle name="Normal 32 21" xfId="680"/>
    <cellStyle name="Normal 32 22" xfId="709"/>
    <cellStyle name="Normal 32 23" xfId="737"/>
    <cellStyle name="Normal 32 24" xfId="765"/>
    <cellStyle name="Normal 32 25" xfId="793"/>
    <cellStyle name="Normal 32 26" xfId="821"/>
    <cellStyle name="Normal 32 27" xfId="845"/>
    <cellStyle name="Normal 32 28" xfId="873"/>
    <cellStyle name="Normal 32 29" xfId="901"/>
    <cellStyle name="Normal 32 3" xfId="190"/>
    <cellStyle name="Normal 32 30" xfId="929"/>
    <cellStyle name="Normal 32 31" xfId="956"/>
    <cellStyle name="Normal 32 32" xfId="982"/>
    <cellStyle name="Normal 32 33" xfId="1006"/>
    <cellStyle name="Normal 32 34" xfId="1029"/>
    <cellStyle name="Normal 32 35" xfId="1052"/>
    <cellStyle name="Normal 32 36" xfId="1066"/>
    <cellStyle name="Normal 32 4" xfId="218"/>
    <cellStyle name="Normal 32 5" xfId="245"/>
    <cellStyle name="Normal 32 6" xfId="272"/>
    <cellStyle name="Normal 32 7" xfId="299"/>
    <cellStyle name="Normal 32 8" xfId="326"/>
    <cellStyle name="Normal 32 9" xfId="353"/>
    <cellStyle name="Normal 33" xfId="84"/>
    <cellStyle name="Normal 33 10" xfId="382"/>
    <cellStyle name="Normal 33 11" xfId="410"/>
    <cellStyle name="Normal 33 12" xfId="438"/>
    <cellStyle name="Normal 33 13" xfId="466"/>
    <cellStyle name="Normal 33 14" xfId="494"/>
    <cellStyle name="Normal 33 15" xfId="519"/>
    <cellStyle name="Normal 33 16" xfId="548"/>
    <cellStyle name="Normal 33 17" xfId="576"/>
    <cellStyle name="Normal 33 18" xfId="603"/>
    <cellStyle name="Normal 33 19" xfId="631"/>
    <cellStyle name="Normal 33 2" xfId="155"/>
    <cellStyle name="Normal 33 20" xfId="659"/>
    <cellStyle name="Normal 33 21" xfId="681"/>
    <cellStyle name="Normal 33 22" xfId="710"/>
    <cellStyle name="Normal 33 23" xfId="738"/>
    <cellStyle name="Normal 33 24" xfId="766"/>
    <cellStyle name="Normal 33 25" xfId="794"/>
    <cellStyle name="Normal 33 26" xfId="822"/>
    <cellStyle name="Normal 33 27" xfId="846"/>
    <cellStyle name="Normal 33 28" xfId="874"/>
    <cellStyle name="Normal 33 29" xfId="902"/>
    <cellStyle name="Normal 33 3" xfId="191"/>
    <cellStyle name="Normal 33 30" xfId="930"/>
    <cellStyle name="Normal 33 31" xfId="957"/>
    <cellStyle name="Normal 33 32" xfId="983"/>
    <cellStyle name="Normal 33 33" xfId="1007"/>
    <cellStyle name="Normal 33 34" xfId="1030"/>
    <cellStyle name="Normal 33 35" xfId="1053"/>
    <cellStyle name="Normal 33 36" xfId="1067"/>
    <cellStyle name="Normal 33 4" xfId="219"/>
    <cellStyle name="Normal 33 5" xfId="246"/>
    <cellStyle name="Normal 33 6" xfId="273"/>
    <cellStyle name="Normal 33 7" xfId="300"/>
    <cellStyle name="Normal 33 8" xfId="327"/>
    <cellStyle name="Normal 33 9" xfId="354"/>
    <cellStyle name="Normal 34" xfId="85"/>
    <cellStyle name="Normal 35" xfId="144"/>
    <cellStyle name="Normal 36" xfId="30"/>
    <cellStyle name="Normal 37" xfId="180"/>
    <cellStyle name="Normal 38" xfId="208"/>
    <cellStyle name="Normal 39" xfId="235"/>
    <cellStyle name="Normal 4" xfId="31"/>
    <cellStyle name="Normal 40" xfId="262"/>
    <cellStyle name="Normal 41" xfId="1073"/>
    <cellStyle name="Normal 42" xfId="32"/>
    <cellStyle name="Normal 43" xfId="33"/>
    <cellStyle name="Normal 44" xfId="34"/>
    <cellStyle name="Normal 46" xfId="35"/>
    <cellStyle name="Normal 47" xfId="36"/>
    <cellStyle name="Normal 48" xfId="37"/>
    <cellStyle name="Normal 49" xfId="343"/>
    <cellStyle name="Normal 5" xfId="38"/>
    <cellStyle name="Normal 5 10" xfId="118"/>
    <cellStyle name="Normal 5 11" xfId="110"/>
    <cellStyle name="Normal 5 12" xfId="307"/>
    <cellStyle name="Normal 5 13" xfId="102"/>
    <cellStyle name="Normal 5 14" xfId="360"/>
    <cellStyle name="Normal 5 15" xfId="280"/>
    <cellStyle name="Normal 5 16" xfId="417"/>
    <cellStyle name="Normal 5 17" xfId="111"/>
    <cellStyle name="Normal 5 18" xfId="473"/>
    <cellStyle name="Normal 5 19" xfId="389"/>
    <cellStyle name="Normal 5 2" xfId="116"/>
    <cellStyle name="Normal 5 20" xfId="526"/>
    <cellStyle name="Normal 5 21" xfId="445"/>
    <cellStyle name="Normal 5 22" xfId="638"/>
    <cellStyle name="Normal 5 23" xfId="113"/>
    <cellStyle name="Normal 5 24" xfId="687"/>
    <cellStyle name="Normal 5 25" xfId="112"/>
    <cellStyle name="Normal 5 26" xfId="525"/>
    <cellStyle name="Normal 5 27" xfId="555"/>
    <cellStyle name="Normal 5 28" xfId="745"/>
    <cellStyle name="Normal 5 29" xfId="114"/>
    <cellStyle name="Normal 5 3" xfId="108"/>
    <cellStyle name="Normal 5 30" xfId="801"/>
    <cellStyle name="Normal 5 31" xfId="717"/>
    <cellStyle name="Normal 5 32" xfId="852"/>
    <cellStyle name="Normal 5 33" xfId="773"/>
    <cellStyle name="Normal 5 34" xfId="686"/>
    <cellStyle name="Normal 5 35" xfId="881"/>
    <cellStyle name="Normal 5 36" xfId="909"/>
    <cellStyle name="Normal 5 4" xfId="115"/>
    <cellStyle name="Normal 5 5" xfId="107"/>
    <cellStyle name="Normal 5 6" xfId="117"/>
    <cellStyle name="Normal 5 7" xfId="109"/>
    <cellStyle name="Normal 5 8" xfId="198"/>
    <cellStyle name="Normal 5 9" xfId="103"/>
    <cellStyle name="Normal 50" xfId="39"/>
    <cellStyle name="Normal 51" xfId="40"/>
    <cellStyle name="Normal 52" xfId="41"/>
    <cellStyle name="Normal 53" xfId="371"/>
    <cellStyle name="Normal 54" xfId="42"/>
    <cellStyle name="Normal 55" xfId="399"/>
    <cellStyle name="Normal 56" xfId="43"/>
    <cellStyle name="Normal 57" xfId="44"/>
    <cellStyle name="Normal 58" xfId="45"/>
    <cellStyle name="Normal 59" xfId="427"/>
    <cellStyle name="Normal 6" xfId="46"/>
    <cellStyle name="Normal 60" xfId="455"/>
    <cellStyle name="Normal 61" xfId="483"/>
    <cellStyle name="Normal 62" xfId="508"/>
    <cellStyle name="Normal 63" xfId="537"/>
    <cellStyle name="Normal 64" xfId="565"/>
    <cellStyle name="Normal 65" xfId="592"/>
    <cellStyle name="Normal 66" xfId="620"/>
    <cellStyle name="Normal 67" xfId="648"/>
    <cellStyle name="Normal 68" xfId="670"/>
    <cellStyle name="Normal 69" xfId="699"/>
    <cellStyle name="Normal 7" xfId="47"/>
    <cellStyle name="Normal 70" xfId="727"/>
    <cellStyle name="Normal 71" xfId="755"/>
    <cellStyle name="Normal 72" xfId="783"/>
    <cellStyle name="Normal 73" xfId="811"/>
    <cellStyle name="Normal 74" xfId="835"/>
    <cellStyle name="Normal 75" xfId="863"/>
    <cellStyle name="Normal 76" xfId="891"/>
    <cellStyle name="Normal 77" xfId="919"/>
    <cellStyle name="Normal 78" xfId="946"/>
    <cellStyle name="Normal 79" xfId="972"/>
    <cellStyle name="Normal 8" xfId="48"/>
    <cellStyle name="Normal 80" xfId="996"/>
    <cellStyle name="Normal 81" xfId="1019"/>
    <cellStyle name="Normal 82" xfId="1042"/>
    <cellStyle name="Normal 85" xfId="1074"/>
    <cellStyle name="Normal 86" xfId="1075"/>
    <cellStyle name="Normal 87" xfId="1076"/>
    <cellStyle name="Normal 89" xfId="1077"/>
    <cellStyle name="Normal 9" xfId="49"/>
    <cellStyle name="Normal 90" xfId="1078"/>
    <cellStyle name="Normal 95" xfId="1079"/>
    <cellStyle name="Normal 97" xfId="1081"/>
    <cellStyle name="Normal_ANJANI GOODS" xfId="1090"/>
    <cellStyle name="Normal_Bansal Shipping 2010-11" xfId="50"/>
    <cellStyle name="Normal_HONEY3cd11" xfId="51"/>
    <cellStyle name="Normal_Revised Sch.IV_Bhikkamal Chhotelal" xfId="52"/>
    <cellStyle name="Normal_Sheet1" xfId="53"/>
    <cellStyle name="Normal_Sheet2" xfId="54"/>
    <cellStyle name="Normal_Sheet3" xfId="55"/>
    <cellStyle name="Percent" xfId="56" builtinId="5"/>
    <cellStyle name="Percent 2" xfId="57"/>
    <cellStyle name="Percent 2 2" xfId="58"/>
    <cellStyle name="Percent 2 2 10" xfId="338"/>
    <cellStyle name="Percent 2 2 11" xfId="94"/>
    <cellStyle name="Percent 2 2 12" xfId="390"/>
    <cellStyle name="Percent 2 2 13" xfId="418"/>
    <cellStyle name="Percent 2 2 14" xfId="446"/>
    <cellStyle name="Percent 2 2 15" xfId="474"/>
    <cellStyle name="Percent 2 2 16" xfId="503"/>
    <cellStyle name="Percent 2 2 17" xfId="95"/>
    <cellStyle name="Percent 2 2 18" xfId="556"/>
    <cellStyle name="Percent 2 2 19" xfId="583"/>
    <cellStyle name="Percent 2 2 2" xfId="128"/>
    <cellStyle name="Percent 2 2 20" xfId="611"/>
    <cellStyle name="Percent 2 2 21" xfId="639"/>
    <cellStyle name="Percent 2 2 22" xfId="584"/>
    <cellStyle name="Percent 2 2 23" xfId="223"/>
    <cellStyle name="Percent 2 2 24" xfId="718"/>
    <cellStyle name="Percent 2 2 25" xfId="746"/>
    <cellStyle name="Percent 2 2 26" xfId="774"/>
    <cellStyle name="Percent 2 2 27" xfId="802"/>
    <cellStyle name="Percent 2 2 28" xfId="830"/>
    <cellStyle name="Percent 2 2 29" xfId="331"/>
    <cellStyle name="Percent 2 2 3" xfId="91"/>
    <cellStyle name="Percent 2 2 30" xfId="882"/>
    <cellStyle name="Percent 2 2 31" xfId="910"/>
    <cellStyle name="Percent 2 2 32" xfId="937"/>
    <cellStyle name="Percent 2 2 33" xfId="964"/>
    <cellStyle name="Percent 2 2 34" xfId="989"/>
    <cellStyle name="Percent 2 2 35" xfId="1013"/>
    <cellStyle name="Percent 2 2 36" xfId="1036"/>
    <cellStyle name="Percent 2 2 4" xfId="126"/>
    <cellStyle name="Percent 2 2 5" xfId="199"/>
    <cellStyle name="Percent 2 2 6" xfId="230"/>
    <cellStyle name="Percent 2 2 7" xfId="92"/>
    <cellStyle name="Percent 2 2 8" xfId="281"/>
    <cellStyle name="Percent 2 2 9" xfId="308"/>
    <cellStyle name="Percent 2 3" xfId="59"/>
    <cellStyle name="Percent 2 3 10" xfId="256"/>
    <cellStyle name="Percent 2 3 11" xfId="220"/>
    <cellStyle name="Percent 2 3 12" xfId="301"/>
    <cellStyle name="Percent 2 3 13" xfId="286"/>
    <cellStyle name="Percent 2 3 14" xfId="355"/>
    <cellStyle name="Percent 2 3 15" xfId="391"/>
    <cellStyle name="Percent 2 3 16" xfId="411"/>
    <cellStyle name="Percent 2 3 17" xfId="394"/>
    <cellStyle name="Percent 2 3 18" xfId="467"/>
    <cellStyle name="Percent 2 3 19" xfId="451"/>
    <cellStyle name="Percent 2 3 2" xfId="130"/>
    <cellStyle name="Percent 2 3 20" xfId="520"/>
    <cellStyle name="Percent 2 3 21" xfId="557"/>
    <cellStyle name="Percent 2 3 22" xfId="587"/>
    <cellStyle name="Percent 2 3 23" xfId="691"/>
    <cellStyle name="Percent 2 3 24" xfId="643"/>
    <cellStyle name="Percent 2 3 25" xfId="615"/>
    <cellStyle name="Percent 2 3 26" xfId="692"/>
    <cellStyle name="Percent 2 3 27" xfId="719"/>
    <cellStyle name="Percent 2 3 28" xfId="739"/>
    <cellStyle name="Percent 2 3 29" xfId="722"/>
    <cellStyle name="Percent 2 3 3" xfId="89"/>
    <cellStyle name="Percent 2 3 30" xfId="795"/>
    <cellStyle name="Percent 2 3 31" xfId="779"/>
    <cellStyle name="Percent 2 3 32" xfId="847"/>
    <cellStyle name="Percent 2 3 33" xfId="883"/>
    <cellStyle name="Percent 2 3 34" xfId="911"/>
    <cellStyle name="Percent 2 3 35" xfId="938"/>
    <cellStyle name="Percent 2 3 36" xfId="965"/>
    <cellStyle name="Percent 2 3 4" xfId="133"/>
    <cellStyle name="Percent 2 3 5" xfId="169"/>
    <cellStyle name="Percent 2 3 6" xfId="138"/>
    <cellStyle name="Percent 2 3 7" xfId="171"/>
    <cellStyle name="Percent 2 3 8" xfId="192"/>
    <cellStyle name="Percent 2 3 9" xfId="176"/>
    <cellStyle name="Percent 2 4" xfId="163"/>
    <cellStyle name="Percent 2 5" xfId="166"/>
    <cellStyle name="Percent 3" xfId="60"/>
    <cellStyle name="Percent 3 10" xfId="257"/>
    <cellStyle name="Percent 3 11" xfId="282"/>
    <cellStyle name="Percent 3 12" xfId="312"/>
    <cellStyle name="Percent 3 13" xfId="336"/>
    <cellStyle name="Percent 3 14" xfId="365"/>
    <cellStyle name="Percent 3 15" xfId="383"/>
    <cellStyle name="Percent 3 16" xfId="422"/>
    <cellStyle name="Percent 3 17" xfId="447"/>
    <cellStyle name="Percent 3 18" xfId="478"/>
    <cellStyle name="Percent 3 19" xfId="501"/>
    <cellStyle name="Percent 3 2" xfId="131"/>
    <cellStyle name="Percent 3 20" xfId="531"/>
    <cellStyle name="Percent 3 21" xfId="549"/>
    <cellStyle name="Percent 3 22" xfId="640"/>
    <cellStyle name="Percent 3 23" xfId="560"/>
    <cellStyle name="Percent 3 24" xfId="644"/>
    <cellStyle name="Percent 3 25" xfId="616"/>
    <cellStyle name="Percent 3 26" xfId="693"/>
    <cellStyle name="Percent 3 27" xfId="711"/>
    <cellStyle name="Percent 3 28" xfId="750"/>
    <cellStyle name="Percent 3 29" xfId="775"/>
    <cellStyle name="Percent 3 3" xfId="167"/>
    <cellStyle name="Percent 3 30" xfId="806"/>
    <cellStyle name="Percent 3 31" xfId="828"/>
    <cellStyle name="Percent 3 32" xfId="857"/>
    <cellStyle name="Percent 3 33" xfId="875"/>
    <cellStyle name="Percent 3 34" xfId="903"/>
    <cellStyle name="Percent 3 35" xfId="931"/>
    <cellStyle name="Percent 3 36" xfId="958"/>
    <cellStyle name="Percent 3 4" xfId="134"/>
    <cellStyle name="Percent 3 5" xfId="170"/>
    <cellStyle name="Percent 3 6" xfId="139"/>
    <cellStyle name="Percent 3 7" xfId="173"/>
    <cellStyle name="Percent 3 8" xfId="203"/>
    <cellStyle name="Percent 3 9" xfId="228"/>
    <cellStyle name="S0" xfId="61"/>
    <cellStyle name="S1" xfId="62"/>
    <cellStyle name="S10" xfId="63"/>
    <cellStyle name="S11" xfId="64"/>
    <cellStyle name="S12" xfId="65"/>
    <cellStyle name="S2" xfId="66"/>
    <cellStyle name="S3" xfId="67"/>
    <cellStyle name="S4" xfId="68"/>
    <cellStyle name="S5" xfId="69"/>
    <cellStyle name="S6" xfId="70"/>
    <cellStyle name="S7" xfId="71"/>
    <cellStyle name="S8" xfId="72"/>
    <cellStyle name="S9" xfId="7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workshit/AA-12/Bansal%20International/Bansal%20International_Rev.Sch.IV_F.Y.11-12_31.01.12.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Balance Sheet"/>
      <sheetName val="Notes to BS"/>
      <sheetName val="Sub-Notes-BS."/>
      <sheetName val="FA Schedule"/>
      <sheetName val="Sub.Note_F.A."/>
      <sheetName val="Loans &amp; Adv.10-11"/>
      <sheetName val="P&amp;L Account"/>
      <sheetName val="P &amp; L Notes"/>
      <sheetName val="Sub-Notes-PL"/>
      <sheetName val="Cash Flow"/>
      <sheetName val="STOCK VALUATION"/>
      <sheetName val="AS-22"/>
      <sheetName val="CARO"/>
      <sheetName val="Fixed Asse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Classic 2">
      <a:majorFont>
        <a:latin typeface="Arial"/>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ajorFont>
      <a:minorFont>
        <a:latin typeface="Arial"/>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sheetPr>
    <pageSetUpPr fitToPage="1"/>
  </sheetPr>
  <dimension ref="A1:O67"/>
  <sheetViews>
    <sheetView topLeftCell="A61" zoomScale="115" zoomScaleNormal="115" workbookViewId="0">
      <selection sqref="A1:F1"/>
    </sheetView>
  </sheetViews>
  <sheetFormatPr defaultColWidth="9.140625" defaultRowHeight="15"/>
  <cols>
    <col min="1" max="1" width="8.5703125" style="882" bestFit="1" customWidth="1"/>
    <col min="2" max="2" width="45.42578125" style="882" bestFit="1" customWidth="1"/>
    <col min="3" max="4" width="21.28515625" style="882" bestFit="1" customWidth="1"/>
    <col min="5" max="5" width="17.7109375" style="882" bestFit="1" customWidth="1"/>
    <col min="6" max="6" width="35.28515625" style="882" customWidth="1"/>
    <col min="7" max="7" width="1.85546875" style="882" bestFit="1" customWidth="1"/>
    <col min="8" max="8" width="8.5703125" style="882" bestFit="1" customWidth="1"/>
    <col min="9" max="9" width="45.42578125" style="882" bestFit="1" customWidth="1"/>
    <col min="10" max="11" width="14.42578125" style="882" bestFit="1" customWidth="1"/>
    <col min="12" max="12" width="12.140625" style="882" customWidth="1"/>
    <col min="13" max="13" width="36.42578125" style="882" customWidth="1"/>
    <col min="14" max="15" width="5.7109375" style="882" bestFit="1" customWidth="1"/>
    <col min="16" max="16384" width="9.140625" style="882"/>
  </cols>
  <sheetData>
    <row r="1" spans="1:15" ht="15.75">
      <c r="A1" s="1245" t="str">
        <f>+'CASH FLOW'!A1:E1</f>
        <v>SAI BANDHAN INFINIUM PRIVATE LIMITED</v>
      </c>
      <c r="B1" s="1245"/>
      <c r="C1" s="1245"/>
      <c r="D1" s="1245"/>
      <c r="E1" s="1245"/>
      <c r="F1" s="1245"/>
      <c r="G1" s="31"/>
      <c r="H1" s="1245" t="str">
        <f>A1</f>
        <v>SAI BANDHAN INFINIUM PRIVATE LIMITED</v>
      </c>
      <c r="I1" s="1245"/>
      <c r="J1" s="1245"/>
      <c r="K1" s="1245"/>
      <c r="L1" s="1245"/>
      <c r="M1" s="1245"/>
    </row>
    <row r="2" spans="1:15">
      <c r="A2" s="399"/>
      <c r="B2" s="31"/>
      <c r="C2" s="31"/>
      <c r="D2" s="31"/>
      <c r="E2" s="31"/>
      <c r="F2" s="31"/>
      <c r="G2" s="31"/>
      <c r="H2" s="399"/>
      <c r="I2" s="31"/>
      <c r="J2" s="31"/>
      <c r="K2" s="31"/>
      <c r="L2" s="31"/>
      <c r="M2" s="31"/>
    </row>
    <row r="3" spans="1:15" ht="15.75">
      <c r="A3" s="1245" t="s">
        <v>650</v>
      </c>
      <c r="B3" s="1245"/>
      <c r="C3" s="1245"/>
      <c r="D3" s="1245"/>
      <c r="E3" s="1245"/>
      <c r="F3" s="1245"/>
      <c r="G3" s="31"/>
      <c r="H3" s="1245" t="s">
        <v>650</v>
      </c>
      <c r="I3" s="1245"/>
      <c r="J3" s="1245"/>
      <c r="K3" s="1245"/>
      <c r="L3" s="1245"/>
      <c r="M3" s="1245"/>
    </row>
    <row r="4" spans="1:15">
      <c r="A4" s="399"/>
      <c r="B4" s="31"/>
      <c r="C4" s="31"/>
      <c r="D4" s="31"/>
      <c r="E4" s="31"/>
      <c r="F4" s="31"/>
      <c r="G4" s="31"/>
      <c r="H4" s="399"/>
      <c r="I4" s="31"/>
      <c r="J4" s="31"/>
      <c r="K4" s="31"/>
      <c r="L4" s="31"/>
      <c r="M4" s="31"/>
    </row>
    <row r="5" spans="1:15" ht="15.75">
      <c r="A5" s="1244" t="s">
        <v>1258</v>
      </c>
      <c r="B5" s="1244"/>
      <c r="C5" s="1244"/>
      <c r="D5" s="1244"/>
      <c r="E5" s="1244"/>
      <c r="F5" s="1244"/>
      <c r="G5" s="31"/>
      <c r="H5" s="1244" t="str">
        <f>+A5</f>
        <v>Note 2.59</v>
      </c>
      <c r="I5" s="1244"/>
      <c r="J5" s="1244"/>
      <c r="K5" s="1244"/>
      <c r="L5" s="1244"/>
      <c r="M5" s="1244"/>
    </row>
    <row r="6" spans="1:15">
      <c r="A6" s="399"/>
      <c r="B6" s="31"/>
      <c r="C6" s="31"/>
      <c r="D6" s="31"/>
      <c r="E6" s="31"/>
      <c r="F6" s="31"/>
      <c r="G6" s="31"/>
      <c r="H6" s="399"/>
      <c r="I6" s="31"/>
      <c r="J6" s="31"/>
      <c r="K6" s="31"/>
      <c r="L6" s="31"/>
      <c r="M6" s="31"/>
    </row>
    <row r="7" spans="1:15" ht="15.75">
      <c r="A7" s="1244" t="s">
        <v>651</v>
      </c>
      <c r="B7" s="1244"/>
      <c r="C7" s="1244"/>
      <c r="D7" s="1244"/>
      <c r="E7" s="1244"/>
      <c r="F7" s="1244"/>
      <c r="G7" s="31"/>
      <c r="H7" s="1244" t="s">
        <v>652</v>
      </c>
      <c r="I7" s="1244"/>
      <c r="J7" s="1244"/>
      <c r="K7" s="1244"/>
      <c r="L7" s="1244"/>
      <c r="M7" s="1244"/>
    </row>
    <row r="8" spans="1:15" ht="15.75">
      <c r="A8" s="399"/>
      <c r="B8" s="31"/>
      <c r="C8" s="31" t="s">
        <v>67</v>
      </c>
      <c r="D8" s="31" t="s">
        <v>67</v>
      </c>
      <c r="E8" s="31" t="s">
        <v>67</v>
      </c>
      <c r="F8" s="138" t="s">
        <v>551</v>
      </c>
      <c r="G8" s="31"/>
      <c r="H8" s="399"/>
      <c r="I8" s="31"/>
      <c r="J8" s="31"/>
      <c r="K8" s="31"/>
      <c r="L8" s="169" t="s">
        <v>67</v>
      </c>
      <c r="M8" s="138" t="s">
        <v>552</v>
      </c>
    </row>
    <row r="9" spans="1:15" ht="31.5">
      <c r="A9" s="627" t="s">
        <v>290</v>
      </c>
      <c r="B9" s="11" t="s">
        <v>98</v>
      </c>
      <c r="C9" s="11" t="s">
        <v>403</v>
      </c>
      <c r="D9" s="11" t="s">
        <v>402</v>
      </c>
      <c r="E9" s="627" t="s">
        <v>653</v>
      </c>
      <c r="F9" s="627" t="s">
        <v>831</v>
      </c>
      <c r="G9" s="31"/>
      <c r="H9" s="627" t="s">
        <v>290</v>
      </c>
      <c r="I9" s="11" t="s">
        <v>98</v>
      </c>
      <c r="J9" s="11" t="str">
        <f>+C9</f>
        <v>F.Y. 2023-24</v>
      </c>
      <c r="K9" s="11" t="str">
        <f>+D9</f>
        <v>F.Y. 2022-23</v>
      </c>
      <c r="L9" s="627" t="s">
        <v>653</v>
      </c>
      <c r="M9" s="627" t="s">
        <v>654</v>
      </c>
    </row>
    <row r="10" spans="1:15">
      <c r="A10" s="362"/>
      <c r="B10" s="4"/>
      <c r="C10" s="4"/>
      <c r="D10" s="4"/>
      <c r="E10" s="4"/>
      <c r="F10" s="4"/>
      <c r="G10" s="31"/>
      <c r="H10" s="362"/>
      <c r="I10" s="4"/>
      <c r="J10" s="4"/>
      <c r="K10" s="4"/>
      <c r="L10" s="4"/>
      <c r="M10" s="4"/>
    </row>
    <row r="11" spans="1:15">
      <c r="A11" s="404">
        <v>1</v>
      </c>
      <c r="B11" s="883" t="s">
        <v>655</v>
      </c>
      <c r="C11" s="884">
        <f>+C13/C14</f>
        <v>1.574984480872498</v>
      </c>
      <c r="D11" s="884">
        <f>+D13/D14</f>
        <v>1.1918445324350311</v>
      </c>
      <c r="E11" s="885">
        <f>+(C11-D11)/D11</f>
        <v>0.32146805897131753</v>
      </c>
      <c r="F11" s="1237" t="s">
        <v>1260</v>
      </c>
      <c r="G11" s="886" t="s">
        <v>67</v>
      </c>
      <c r="H11" s="404">
        <v>1</v>
      </c>
      <c r="I11" s="883" t="s">
        <v>655</v>
      </c>
      <c r="J11" s="884">
        <f>+J13/J14</f>
        <v>1.574984480872498</v>
      </c>
      <c r="K11" s="884">
        <f>+K13/K14</f>
        <v>1.1918445324350311</v>
      </c>
      <c r="L11" s="885">
        <f>+(J11-K11)/K11</f>
        <v>0.32146805897131753</v>
      </c>
      <c r="M11" s="1237" t="str">
        <f>+F11</f>
        <v>Due to Merger action,  Current Assets has been increased in Current year as compared to previous year</v>
      </c>
      <c r="N11" s="882">
        <f>+C11-J11</f>
        <v>0</v>
      </c>
      <c r="O11" s="882">
        <f>+D11-K11</f>
        <v>0</v>
      </c>
    </row>
    <row r="12" spans="1:15">
      <c r="A12" s="403"/>
      <c r="B12" s="4"/>
      <c r="C12" s="4"/>
      <c r="D12" s="4"/>
      <c r="E12" s="4"/>
      <c r="F12" s="1238"/>
      <c r="G12" s="31"/>
      <c r="H12" s="403"/>
      <c r="I12" s="4"/>
      <c r="J12" s="4"/>
      <c r="K12" s="4"/>
      <c r="L12" s="4"/>
      <c r="M12" s="1238"/>
    </row>
    <row r="13" spans="1:15">
      <c r="A13" s="403"/>
      <c r="B13" s="615" t="s">
        <v>643</v>
      </c>
      <c r="C13" s="887">
        <f>+'Balance Sheet'!C39+'Balance Sheet'!C40+'Balance Sheet'!C41+'Balance Sheet'!C42+'Balance Sheet'!C43+'Balance Sheet'!C44</f>
        <v>1628724308.02</v>
      </c>
      <c r="D13" s="887">
        <f>+'Balance Sheet'!E39+'Balance Sheet'!E40+'Balance Sheet'!E41+'Balance Sheet'!E42+'Balance Sheet'!E43+'Balance Sheet'!E44</f>
        <v>686495306.54000008</v>
      </c>
      <c r="E13" s="4"/>
      <c r="F13" s="1238"/>
      <c r="G13" s="31"/>
      <c r="H13" s="403"/>
      <c r="I13" s="615" t="s">
        <v>643</v>
      </c>
      <c r="J13" s="887">
        <f>+C13/10^5</f>
        <v>16287.2430802</v>
      </c>
      <c r="K13" s="887">
        <f>+D13/10^5</f>
        <v>6864.9530654000009</v>
      </c>
      <c r="L13" s="4"/>
      <c r="M13" s="1238"/>
    </row>
    <row r="14" spans="1:15">
      <c r="A14" s="403"/>
      <c r="B14" s="4" t="s">
        <v>644</v>
      </c>
      <c r="C14" s="888">
        <f>+'Balance Sheet'!C19+'Balance Sheet'!C20+'Balance Sheet'!C21+'Balance Sheet'!C22</f>
        <v>1034120861.3800001</v>
      </c>
      <c r="D14" s="888">
        <f>+'Balance Sheet'!E19+'Balance Sheet'!E20+'Balance Sheet'!E21+'Balance Sheet'!E22</f>
        <v>575994005.81000006</v>
      </c>
      <c r="E14" s="4"/>
      <c r="F14" s="1238"/>
      <c r="G14" s="31"/>
      <c r="H14" s="403"/>
      <c r="I14" s="4" t="s">
        <v>644</v>
      </c>
      <c r="J14" s="888">
        <f>+C14/10^5</f>
        <v>10341.208613800001</v>
      </c>
      <c r="K14" s="888">
        <f>+D14/10^5</f>
        <v>5759.9400581000009</v>
      </c>
      <c r="L14" s="4"/>
      <c r="M14" s="1238"/>
    </row>
    <row r="15" spans="1:15">
      <c r="A15" s="362"/>
      <c r="B15" s="4"/>
      <c r="C15" s="4"/>
      <c r="D15" s="4"/>
      <c r="E15" s="4"/>
      <c r="F15" s="1239"/>
      <c r="G15" s="31"/>
      <c r="H15" s="362"/>
      <c r="I15" s="4"/>
      <c r="J15" s="4"/>
      <c r="K15" s="4"/>
      <c r="L15" s="4"/>
      <c r="M15" s="1239"/>
    </row>
    <row r="16" spans="1:15" ht="15" customHeight="1">
      <c r="A16" s="404">
        <v>2</v>
      </c>
      <c r="B16" s="883" t="s">
        <v>656</v>
      </c>
      <c r="C16" s="884">
        <f>+C18/C19</f>
        <v>0.58794811980140316</v>
      </c>
      <c r="D16" s="884">
        <f>+D18/D19</f>
        <v>0.95604888430403989</v>
      </c>
      <c r="E16" s="885">
        <f>+(C16-D16)/D16</f>
        <v>-0.38502295284889887</v>
      </c>
      <c r="F16" s="1237" t="s">
        <v>1259</v>
      </c>
      <c r="G16" s="31"/>
      <c r="H16" s="404">
        <v>2</v>
      </c>
      <c r="I16" s="883" t="s">
        <v>656</v>
      </c>
      <c r="J16" s="884">
        <f>+J18/J19</f>
        <v>0.58794811980140305</v>
      </c>
      <c r="K16" s="884">
        <f>+K18/K19</f>
        <v>0.95604888430403978</v>
      </c>
      <c r="L16" s="885">
        <f>+(J16-K16)/K16</f>
        <v>-0.38502295284889893</v>
      </c>
      <c r="M16" s="1237" t="str">
        <f>+F16</f>
        <v>Due to Merger action Shareholder's Equity in current year has been increased as compared to previous year</v>
      </c>
      <c r="N16" s="882">
        <f>+C16-J16</f>
        <v>0</v>
      </c>
      <c r="O16" s="882">
        <f>+D16-K16</f>
        <v>0</v>
      </c>
    </row>
    <row r="17" spans="1:15">
      <c r="A17" s="403"/>
      <c r="B17" s="4"/>
      <c r="C17" s="4"/>
      <c r="D17" s="4"/>
      <c r="E17" s="4"/>
      <c r="F17" s="1238"/>
      <c r="G17" s="31"/>
      <c r="H17" s="403"/>
      <c r="I17" s="4"/>
      <c r="J17" s="4"/>
      <c r="K17" s="4"/>
      <c r="L17" s="4"/>
      <c r="M17" s="1238"/>
    </row>
    <row r="18" spans="1:15">
      <c r="A18" s="403"/>
      <c r="B18" s="615" t="s">
        <v>645</v>
      </c>
      <c r="C18" s="887">
        <f>+'Balance Sheet'!C14+'Balance Sheet'!C19</f>
        <v>906786132.89999998</v>
      </c>
      <c r="D18" s="887">
        <f>+'Balance Sheet'!E14+'Balance Sheet'!E19</f>
        <v>823476225.78999996</v>
      </c>
      <c r="E18" s="4"/>
      <c r="F18" s="1238"/>
      <c r="G18" s="31"/>
      <c r="H18" s="403"/>
      <c r="I18" s="615" t="s">
        <v>645</v>
      </c>
      <c r="J18" s="887">
        <f>+C18/10^5</f>
        <v>9067.8613289999994</v>
      </c>
      <c r="K18" s="887">
        <f>+D18/10^5</f>
        <v>8234.7622578999999</v>
      </c>
      <c r="L18" s="4"/>
      <c r="M18" s="1238"/>
    </row>
    <row r="19" spans="1:15">
      <c r="A19" s="403"/>
      <c r="B19" s="4" t="s">
        <v>657</v>
      </c>
      <c r="C19" s="888">
        <f>+'Balance Sheet'!C9+'Balance Sheet'!C10</f>
        <v>1542289365.9499989</v>
      </c>
      <c r="D19" s="888">
        <f>+'Balance Sheet'!E9+'Balance Sheet'!E10</f>
        <v>861332761.64999998</v>
      </c>
      <c r="E19" s="4"/>
      <c r="F19" s="1238"/>
      <c r="G19" s="31"/>
      <c r="H19" s="403"/>
      <c r="I19" s="4" t="s">
        <v>657</v>
      </c>
      <c r="J19" s="888">
        <f>+C19/10^5</f>
        <v>15422.893659499989</v>
      </c>
      <c r="K19" s="888">
        <f>+D19/10^5</f>
        <v>8613.3276165000007</v>
      </c>
      <c r="L19" s="4"/>
      <c r="M19" s="1238"/>
    </row>
    <row r="20" spans="1:15">
      <c r="A20" s="362"/>
      <c r="B20" s="4"/>
      <c r="C20" s="4"/>
      <c r="D20" s="4"/>
      <c r="E20" s="4"/>
      <c r="F20" s="1239"/>
      <c r="G20" s="31"/>
      <c r="H20" s="362"/>
      <c r="I20" s="4"/>
      <c r="J20" s="4"/>
      <c r="K20" s="4"/>
      <c r="L20" s="4"/>
      <c r="M20" s="1239"/>
    </row>
    <row r="21" spans="1:15">
      <c r="A21" s="404">
        <v>3</v>
      </c>
      <c r="B21" s="883" t="s">
        <v>658</v>
      </c>
      <c r="C21" s="884">
        <f>+C23/C24</f>
        <v>3.3649338557109592</v>
      </c>
      <c r="D21" s="884">
        <f>+D23/D24</f>
        <v>2.4257496534521232</v>
      </c>
      <c r="E21" s="885">
        <f>+(C21-D21)/D21</f>
        <v>0.38717276571482462</v>
      </c>
      <c r="F21" s="1237" t="s">
        <v>1261</v>
      </c>
      <c r="G21" s="31"/>
      <c r="H21" s="404">
        <v>3</v>
      </c>
      <c r="I21" s="883" t="s">
        <v>658</v>
      </c>
      <c r="J21" s="884">
        <f>+J23/J24</f>
        <v>3.3649338557109592</v>
      </c>
      <c r="K21" s="884">
        <f>+K23/K24</f>
        <v>2.4257496534521228</v>
      </c>
      <c r="L21" s="885">
        <f>+(J21-K21)/K21</f>
        <v>0.3871727657148249</v>
      </c>
      <c r="M21" s="1237" t="str">
        <f>+F21</f>
        <v>Due to Increase in Earnings available for Debt Service, the ratio has been improved</v>
      </c>
      <c r="N21" s="882">
        <f>+C21-J21</f>
        <v>0</v>
      </c>
      <c r="O21" s="882">
        <f>+D21-K21</f>
        <v>0</v>
      </c>
    </row>
    <row r="22" spans="1:15">
      <c r="A22" s="403"/>
      <c r="B22" s="4"/>
      <c r="C22" s="4"/>
      <c r="D22" s="4"/>
      <c r="E22" s="4"/>
      <c r="F22" s="1238"/>
      <c r="G22" s="31"/>
      <c r="H22" s="403"/>
      <c r="I22" s="4"/>
      <c r="J22" s="4"/>
      <c r="K22" s="4"/>
      <c r="L22" s="4"/>
      <c r="M22" s="1238"/>
    </row>
    <row r="23" spans="1:15">
      <c r="A23" s="403"/>
      <c r="B23" s="615" t="s">
        <v>646</v>
      </c>
      <c r="C23" s="887">
        <f>+'P&amp;L Account'!C19+'P&amp;L Account'!C16+'P &amp; L - Notes'!C72</f>
        <v>398839915.80999869</v>
      </c>
      <c r="D23" s="887">
        <v>314246732.11024016</v>
      </c>
      <c r="E23" s="4"/>
      <c r="F23" s="1238"/>
      <c r="G23" s="31"/>
      <c r="H23" s="403"/>
      <c r="I23" s="615" t="s">
        <v>646</v>
      </c>
      <c r="J23" s="887">
        <f>+C23/10^5</f>
        <v>3988.3991580999868</v>
      </c>
      <c r="K23" s="887">
        <f>+D23/10^5</f>
        <v>3142.4673211024015</v>
      </c>
      <c r="L23" s="4"/>
      <c r="M23" s="1238"/>
    </row>
    <row r="24" spans="1:15">
      <c r="A24" s="403"/>
      <c r="B24" s="4" t="s">
        <v>659</v>
      </c>
      <c r="C24" s="888">
        <f>+'P &amp; L - Notes'!C72+'P &amp; L - Notes'!C88+'BS-Notes'!E196</f>
        <v>118528307.81</v>
      </c>
      <c r="D24" s="888">
        <v>129546233.95</v>
      </c>
      <c r="E24" s="4"/>
      <c r="F24" s="1238"/>
      <c r="G24" s="31"/>
      <c r="H24" s="403"/>
      <c r="I24" s="4" t="s">
        <v>659</v>
      </c>
      <c r="J24" s="888">
        <f>+C24/10^5</f>
        <v>1185.2830781</v>
      </c>
      <c r="K24" s="888">
        <f>+D24/10^5</f>
        <v>1295.4623395000001</v>
      </c>
      <c r="L24" s="4"/>
      <c r="M24" s="1238"/>
    </row>
    <row r="25" spans="1:15">
      <c r="A25" s="362"/>
      <c r="B25" s="4"/>
      <c r="C25" s="4"/>
      <c r="D25" s="4"/>
      <c r="E25" s="4"/>
      <c r="F25" s="1239"/>
      <c r="G25" s="31"/>
      <c r="H25" s="362"/>
      <c r="I25" s="4"/>
      <c r="J25" s="4"/>
      <c r="K25" s="4"/>
      <c r="L25" s="4"/>
      <c r="M25" s="1239"/>
    </row>
    <row r="26" spans="1:15">
      <c r="A26" s="404">
        <v>4</v>
      </c>
      <c r="B26" s="883" t="s">
        <v>660</v>
      </c>
      <c r="C26" s="885">
        <f>+C28/C29</f>
        <v>7.8555347694577296E-2</v>
      </c>
      <c r="D26" s="885">
        <f>+D28/D29</f>
        <v>1.1616448075029989E-2</v>
      </c>
      <c r="E26" s="885">
        <f>+C26-D26</f>
        <v>6.6938899619547312E-2</v>
      </c>
      <c r="F26" s="1243" t="s">
        <v>666</v>
      </c>
      <c r="G26" s="31" t="s">
        <v>67</v>
      </c>
      <c r="H26" s="404">
        <v>4</v>
      </c>
      <c r="I26" s="883" t="s">
        <v>660</v>
      </c>
      <c r="J26" s="885">
        <f>+J28/J29</f>
        <v>7.8555347694577296E-2</v>
      </c>
      <c r="K26" s="885">
        <f>+K28/K29</f>
        <v>1.1616448075029989E-2</v>
      </c>
      <c r="L26" s="885">
        <f>+(J26-K26)/K26</f>
        <v>5.7624240376397928</v>
      </c>
      <c r="M26" s="1237" t="str">
        <f>+F26</f>
        <v>---</v>
      </c>
      <c r="N26" s="882">
        <f>+C26-J26</f>
        <v>0</v>
      </c>
      <c r="O26" s="882">
        <f>+D26-K26</f>
        <v>0</v>
      </c>
    </row>
    <row r="27" spans="1:15">
      <c r="A27" s="403"/>
      <c r="B27" s="4"/>
      <c r="C27" s="4"/>
      <c r="D27" s="4"/>
      <c r="E27" s="4"/>
      <c r="F27" s="1241"/>
      <c r="G27" s="31" t="s">
        <v>67</v>
      </c>
      <c r="H27" s="403"/>
      <c r="I27" s="4"/>
      <c r="J27" s="4"/>
      <c r="K27" s="4"/>
      <c r="L27" s="4"/>
      <c r="M27" s="1238"/>
    </row>
    <row r="28" spans="1:15">
      <c r="A28" s="403"/>
      <c r="B28" s="615" t="s">
        <v>661</v>
      </c>
      <c r="C28" s="887">
        <f>+'P&amp;L Account'!C28</f>
        <v>94408685.979998782</v>
      </c>
      <c r="D28" s="887">
        <f>+'P&amp;L Account'!E28</f>
        <v>8358366.3702402115</v>
      </c>
      <c r="E28" s="4"/>
      <c r="F28" s="1241"/>
      <c r="G28" s="31" t="s">
        <v>67</v>
      </c>
      <c r="H28" s="403"/>
      <c r="I28" s="615" t="s">
        <v>661</v>
      </c>
      <c r="J28" s="887">
        <f>+C28/10^5</f>
        <v>944.08685979998779</v>
      </c>
      <c r="K28" s="887">
        <f>+D28/10^5</f>
        <v>83.58366370240212</v>
      </c>
      <c r="L28" s="4"/>
      <c r="M28" s="1238"/>
    </row>
    <row r="29" spans="1:15">
      <c r="A29" s="403"/>
      <c r="B29" s="4" t="s">
        <v>662</v>
      </c>
      <c r="C29" s="888">
        <f>+('Balance Sheet'!C9+'Balance Sheet'!C10+'Balance Sheet'!E9+'Balance Sheet'!E10)/2</f>
        <v>1201811063.7999995</v>
      </c>
      <c r="D29" s="888">
        <v>719528578.46512032</v>
      </c>
      <c r="E29" s="4"/>
      <c r="F29" s="1241"/>
      <c r="G29" s="31"/>
      <c r="H29" s="403"/>
      <c r="I29" s="4" t="s">
        <v>662</v>
      </c>
      <c r="J29" s="888">
        <f>+C29/10^5</f>
        <v>12018.110637999995</v>
      </c>
      <c r="K29" s="888">
        <f>+D29/10^5</f>
        <v>7195.2857846512034</v>
      </c>
      <c r="L29" s="4"/>
      <c r="M29" s="1238"/>
    </row>
    <row r="30" spans="1:15" ht="30" customHeight="1">
      <c r="A30" s="362"/>
      <c r="B30" s="4"/>
      <c r="C30" s="887" t="s">
        <v>67</v>
      </c>
      <c r="D30" s="4" t="s">
        <v>67</v>
      </c>
      <c r="E30" s="4"/>
      <c r="F30" s="1242"/>
      <c r="G30" s="31"/>
      <c r="H30" s="362"/>
      <c r="I30" s="4"/>
      <c r="J30" s="4"/>
      <c r="K30" s="4"/>
      <c r="L30" s="4"/>
      <c r="M30" s="1239"/>
    </row>
    <row r="31" spans="1:15" ht="15" customHeight="1">
      <c r="A31" s="404">
        <v>5</v>
      </c>
      <c r="B31" s="883" t="s">
        <v>663</v>
      </c>
      <c r="C31" s="885">
        <f>+C33/C34</f>
        <v>5.959729418462933</v>
      </c>
      <c r="D31" s="885">
        <f>+D33/D34</f>
        <v>12.920766095397129</v>
      </c>
      <c r="E31" s="885">
        <f>+C31-D31</f>
        <v>-6.9610366769341958</v>
      </c>
      <c r="F31" s="1237" t="s">
        <v>1262</v>
      </c>
      <c r="G31" s="31"/>
      <c r="H31" s="404">
        <v>5</v>
      </c>
      <c r="I31" s="883" t="s">
        <v>663</v>
      </c>
      <c r="J31" s="885">
        <f>+J33/J34</f>
        <v>5.959729418462933</v>
      </c>
      <c r="K31" s="885">
        <f>+K33/K34</f>
        <v>12.920766095397129</v>
      </c>
      <c r="L31" s="885">
        <f>+(J31-K31)/K31</f>
        <v>-0.53874798332693163</v>
      </c>
      <c r="M31" s="1237" t="str">
        <f>+F31</f>
        <v>Due to Merger action,  Average Inventory  has been increased in Current year as compared to previous year</v>
      </c>
      <c r="N31" s="882">
        <f>+C31-J31</f>
        <v>0</v>
      </c>
      <c r="O31" s="882">
        <f>+D31-K31</f>
        <v>0</v>
      </c>
    </row>
    <row r="32" spans="1:15">
      <c r="A32" s="403"/>
      <c r="B32" s="4"/>
      <c r="C32" s="4"/>
      <c r="D32" s="4"/>
      <c r="E32" s="4"/>
      <c r="F32" s="1238"/>
      <c r="G32" s="31"/>
      <c r="H32" s="403"/>
      <c r="I32" s="4"/>
      <c r="J32" s="4"/>
      <c r="K32" s="4"/>
      <c r="L32" s="4"/>
      <c r="M32" s="1238"/>
    </row>
    <row r="33" spans="1:15">
      <c r="A33" s="403"/>
      <c r="B33" s="615" t="s">
        <v>835</v>
      </c>
      <c r="C33" s="887">
        <f>+'P&amp;L Account'!C6-'PL-Sub.Notes '!C28</f>
        <v>4500209995.1499987</v>
      </c>
      <c r="D33" s="887">
        <v>5072045412.8300009</v>
      </c>
      <c r="E33" s="4"/>
      <c r="F33" s="1238"/>
      <c r="G33" s="31"/>
      <c r="H33" s="403"/>
      <c r="I33" s="615" t="s">
        <v>302</v>
      </c>
      <c r="J33" s="887">
        <f>+C33/10^5</f>
        <v>45002.099951499986</v>
      </c>
      <c r="K33" s="887">
        <f>+D33/10^5</f>
        <v>50720.454128300007</v>
      </c>
      <c r="L33" s="4"/>
      <c r="M33" s="1238"/>
    </row>
    <row r="34" spans="1:15">
      <c r="A34" s="403"/>
      <c r="B34" s="4" t="s">
        <v>664</v>
      </c>
      <c r="C34" s="888">
        <f>+('BS-Notes'!C324+'BS-Notes'!E324)/2</f>
        <v>755103072.5</v>
      </c>
      <c r="D34" s="889">
        <v>392549898</v>
      </c>
      <c r="E34" s="4"/>
      <c r="F34" s="1238"/>
      <c r="G34" s="31"/>
      <c r="H34" s="403"/>
      <c r="I34" s="4" t="s">
        <v>664</v>
      </c>
      <c r="J34" s="888">
        <f>+C34/10^5</f>
        <v>7551.0307249999996</v>
      </c>
      <c r="K34" s="888">
        <f>+D34/10^5</f>
        <v>3925.4989799999998</v>
      </c>
      <c r="L34" s="4"/>
      <c r="M34" s="1238"/>
    </row>
    <row r="35" spans="1:15">
      <c r="A35" s="362"/>
      <c r="B35" s="4"/>
      <c r="C35" s="4" t="s">
        <v>67</v>
      </c>
      <c r="D35" s="890" t="s">
        <v>67</v>
      </c>
      <c r="E35" s="4"/>
      <c r="F35" s="1239"/>
      <c r="G35" s="31"/>
      <c r="H35" s="891"/>
      <c r="I35" s="409"/>
      <c r="J35" s="409"/>
      <c r="K35" s="964"/>
      <c r="L35" s="409"/>
      <c r="M35" s="1239"/>
    </row>
    <row r="36" spans="1:15" ht="15" customHeight="1">
      <c r="A36" s="404">
        <v>6</v>
      </c>
      <c r="B36" s="883" t="s">
        <v>665</v>
      </c>
      <c r="C36" s="884">
        <f>+C38/C39</f>
        <v>16.024366384290492</v>
      </c>
      <c r="D36" s="884">
        <f>+D38/D39</f>
        <v>55.875836516611443</v>
      </c>
      <c r="E36" s="885">
        <f>+(C36-D36)/D36</f>
        <v>-0.71321473854755502</v>
      </c>
      <c r="F36" s="1237" t="s">
        <v>1263</v>
      </c>
      <c r="G36" s="31"/>
      <c r="H36" s="404">
        <v>6</v>
      </c>
      <c r="I36" s="883" t="s">
        <v>665</v>
      </c>
      <c r="J36" s="884">
        <f>+J38/J39</f>
        <v>16.024366384290492</v>
      </c>
      <c r="K36" s="884">
        <f>+K38/K39</f>
        <v>55.875836516611436</v>
      </c>
      <c r="L36" s="885">
        <f>+(J36-K36)/K36</f>
        <v>-0.71321473854755479</v>
      </c>
      <c r="M36" s="1237" t="str">
        <f>+F36</f>
        <v>Due to Merger action,  Average Trade Receivable  has been increased in Current year as compared to previous year</v>
      </c>
      <c r="N36" s="882">
        <f>+C36-J36</f>
        <v>0</v>
      </c>
      <c r="O36" s="882">
        <f>+D36-K36</f>
        <v>0</v>
      </c>
    </row>
    <row r="37" spans="1:15">
      <c r="A37" s="403"/>
      <c r="B37" s="4"/>
      <c r="C37" s="4"/>
      <c r="D37" s="4"/>
      <c r="E37" s="4"/>
      <c r="F37" s="1238"/>
      <c r="G37" s="31"/>
      <c r="H37" s="403"/>
      <c r="I37" s="4"/>
      <c r="J37" s="4"/>
      <c r="K37" s="4"/>
      <c r="L37" s="4"/>
      <c r="M37" s="1238"/>
    </row>
    <row r="38" spans="1:15">
      <c r="A38" s="403"/>
      <c r="B38" s="615" t="s">
        <v>836</v>
      </c>
      <c r="C38" s="887">
        <f>+C33</f>
        <v>4500209995.1499987</v>
      </c>
      <c r="D38" s="887">
        <f>+D33</f>
        <v>5072045412.8300009</v>
      </c>
      <c r="E38" s="4"/>
      <c r="F38" s="1238"/>
      <c r="G38" s="31"/>
      <c r="H38" s="403"/>
      <c r="I38" s="615" t="s">
        <v>667</v>
      </c>
      <c r="J38" s="887">
        <f>+C38/10^5</f>
        <v>45002.099951499986</v>
      </c>
      <c r="K38" s="887">
        <f>+D38/10^5</f>
        <v>50720.454128300007</v>
      </c>
      <c r="L38" s="4"/>
      <c r="M38" s="1238"/>
    </row>
    <row r="39" spans="1:15">
      <c r="A39" s="403"/>
      <c r="B39" s="4" t="s">
        <v>668</v>
      </c>
      <c r="C39" s="888">
        <f>+('Balance Sheet'!C41+'Balance Sheet'!E41)/2</f>
        <v>280835440.68000001</v>
      </c>
      <c r="D39" s="889">
        <v>90773502.984999999</v>
      </c>
      <c r="E39" s="4"/>
      <c r="F39" s="1238"/>
      <c r="G39" s="31"/>
      <c r="H39" s="403"/>
      <c r="I39" s="4" t="s">
        <v>668</v>
      </c>
      <c r="J39" s="888">
        <f>+C39/10^5</f>
        <v>2808.3544068000001</v>
      </c>
      <c r="K39" s="888">
        <f>+D39/10^5</f>
        <v>907.73502985000005</v>
      </c>
      <c r="L39" s="4"/>
      <c r="M39" s="1238"/>
    </row>
    <row r="40" spans="1:15">
      <c r="A40" s="362"/>
      <c r="B40" s="4"/>
      <c r="C40" s="4" t="s">
        <v>67</v>
      </c>
      <c r="D40" s="4" t="s">
        <v>67</v>
      </c>
      <c r="E40" s="4"/>
      <c r="F40" s="1239"/>
      <c r="G40" s="31"/>
      <c r="H40" s="362"/>
      <c r="I40" s="4"/>
      <c r="J40" s="4"/>
      <c r="K40" s="4"/>
      <c r="L40" s="4"/>
      <c r="M40" s="1239"/>
    </row>
    <row r="41" spans="1:15">
      <c r="A41" s="404">
        <v>7</v>
      </c>
      <c r="B41" s="883" t="s">
        <v>669</v>
      </c>
      <c r="C41" s="884">
        <f>+C43/C44</f>
        <v>19.795402079322873</v>
      </c>
      <c r="D41" s="884">
        <f>+D43/D44</f>
        <v>39.471366790863129</v>
      </c>
      <c r="E41" s="885">
        <f>+(C41-D41)/D41</f>
        <v>-0.49848703785182497</v>
      </c>
      <c r="F41" s="1237" t="s">
        <v>1264</v>
      </c>
      <c r="G41" s="31"/>
      <c r="H41" s="404">
        <v>7</v>
      </c>
      <c r="I41" s="883" t="s">
        <v>669</v>
      </c>
      <c r="J41" s="884">
        <f>+J43/J44</f>
        <v>19.795402079322876</v>
      </c>
      <c r="K41" s="884">
        <f>+K43/K44</f>
        <v>39.471366790863122</v>
      </c>
      <c r="L41" s="885">
        <f>+(J41-K41)/K41</f>
        <v>-0.4984870378518248</v>
      </c>
      <c r="M41" s="1237" t="str">
        <f>+F41</f>
        <v>Due to Increase in Average Trade Payable in current year as compared to previous year</v>
      </c>
      <c r="N41" s="882">
        <f>+C41-J41</f>
        <v>0</v>
      </c>
      <c r="O41" s="882">
        <f>+D41-K41</f>
        <v>0</v>
      </c>
    </row>
    <row r="42" spans="1:15">
      <c r="A42" s="403"/>
      <c r="B42" s="4"/>
      <c r="C42" s="4"/>
      <c r="D42" s="4"/>
      <c r="E42" s="4"/>
      <c r="F42" s="1238"/>
      <c r="G42" s="31"/>
      <c r="H42" s="403"/>
      <c r="I42" s="4"/>
      <c r="J42" s="4"/>
      <c r="K42" s="4"/>
      <c r="L42" s="4"/>
      <c r="M42" s="1238"/>
    </row>
    <row r="43" spans="1:15">
      <c r="A43" s="403"/>
      <c r="B43" s="615" t="s">
        <v>670</v>
      </c>
      <c r="C43" s="887">
        <f>+'P &amp; L - Notes'!C23+'P &amp; L - Notes'!C41</f>
        <v>4192369644.3799996</v>
      </c>
      <c r="D43" s="887">
        <v>4360009565.71</v>
      </c>
      <c r="E43" s="4"/>
      <c r="F43" s="1238"/>
      <c r="G43" s="31"/>
      <c r="H43" s="403"/>
      <c r="I43" s="615" t="s">
        <v>670</v>
      </c>
      <c r="J43" s="887">
        <f>+C43/10^5</f>
        <v>41923.6964438</v>
      </c>
      <c r="K43" s="887">
        <f>+D43/10^5</f>
        <v>43600.095657099999</v>
      </c>
      <c r="L43" s="4"/>
      <c r="M43" s="1238"/>
    </row>
    <row r="44" spans="1:15">
      <c r="A44" s="403"/>
      <c r="B44" s="4" t="s">
        <v>671</v>
      </c>
      <c r="C44" s="889">
        <f>+('Balance Sheet'!C20+'Balance Sheet'!E20)/2</f>
        <v>211785020.965</v>
      </c>
      <c r="D44" s="889">
        <v>110460060.55</v>
      </c>
      <c r="E44" s="4"/>
      <c r="F44" s="1238"/>
      <c r="G44" s="31"/>
      <c r="H44" s="403"/>
      <c r="I44" s="4" t="s">
        <v>671</v>
      </c>
      <c r="J44" s="888">
        <f>+C44/10^5</f>
        <v>2117.8502096500001</v>
      </c>
      <c r="K44" s="888">
        <f>+D44/10^5</f>
        <v>1104.6006055</v>
      </c>
      <c r="L44" s="4"/>
      <c r="M44" s="1238"/>
    </row>
    <row r="45" spans="1:15">
      <c r="A45" s="362"/>
      <c r="B45" s="4"/>
      <c r="C45" s="4" t="s">
        <v>67</v>
      </c>
      <c r="D45" s="4" t="s">
        <v>67</v>
      </c>
      <c r="E45" s="4"/>
      <c r="F45" s="1239"/>
      <c r="G45" s="31"/>
      <c r="H45" s="362"/>
      <c r="I45" s="4"/>
      <c r="J45" s="4"/>
      <c r="K45" s="4"/>
      <c r="L45" s="4"/>
      <c r="M45" s="1239"/>
    </row>
    <row r="46" spans="1:15" ht="15" customHeight="1">
      <c r="A46" s="404">
        <v>8</v>
      </c>
      <c r="B46" s="883" t="s">
        <v>672</v>
      </c>
      <c r="C46" s="884">
        <f>+C48/C49</f>
        <v>12.764656632750023</v>
      </c>
      <c r="D46" s="884">
        <f>+D48/D49</f>
        <v>-29.325836601040514</v>
      </c>
      <c r="E46" s="885">
        <f>+(C46-D46)/D46</f>
        <v>-1.4352699909777551</v>
      </c>
      <c r="F46" s="1237" t="s">
        <v>1265</v>
      </c>
      <c r="G46" s="31"/>
      <c r="H46" s="404">
        <v>8</v>
      </c>
      <c r="I46" s="883" t="s">
        <v>672</v>
      </c>
      <c r="J46" s="884">
        <f>+J48/J49</f>
        <v>12.764656632750023</v>
      </c>
      <c r="K46" s="884">
        <f>+K48/K49</f>
        <v>-29.32583660104051</v>
      </c>
      <c r="L46" s="885">
        <f>+(J46-K46)/K46</f>
        <v>-1.4352699909777551</v>
      </c>
      <c r="M46" s="1237" t="str">
        <f>+F46</f>
        <v>Due to Merger action,  Average Working Capital  has been increased in Current year as compared to previous year</v>
      </c>
      <c r="N46" s="882">
        <f>+C46-J46</f>
        <v>0</v>
      </c>
      <c r="O46" s="882">
        <f>+D46-K46</f>
        <v>0</v>
      </c>
    </row>
    <row r="47" spans="1:15">
      <c r="A47" s="403"/>
      <c r="B47" s="4"/>
      <c r="C47" s="4"/>
      <c r="D47" s="4"/>
      <c r="E47" s="4"/>
      <c r="F47" s="1238"/>
      <c r="G47" s="31"/>
      <c r="H47" s="403"/>
      <c r="I47" s="4"/>
      <c r="J47" s="4"/>
      <c r="K47" s="4"/>
      <c r="L47" s="4"/>
      <c r="M47" s="1238"/>
    </row>
    <row r="48" spans="1:15">
      <c r="A48" s="403"/>
      <c r="B48" s="615" t="s">
        <v>836</v>
      </c>
      <c r="C48" s="887">
        <f>C33</f>
        <v>4500209995.1499987</v>
      </c>
      <c r="D48" s="887">
        <f>D33</f>
        <v>5072045412.8300009</v>
      </c>
      <c r="E48" s="4"/>
      <c r="F48" s="1238"/>
      <c r="G48" s="31"/>
      <c r="H48" s="403"/>
      <c r="I48" s="615" t="s">
        <v>673</v>
      </c>
      <c r="J48" s="887">
        <f>+C48/10^5</f>
        <v>45002.099951499986</v>
      </c>
      <c r="K48" s="887">
        <f>+D48/10^5</f>
        <v>50720.454128300007</v>
      </c>
      <c r="L48" s="4"/>
      <c r="M48" s="1238"/>
    </row>
    <row r="49" spans="1:15">
      <c r="A49" s="403"/>
      <c r="B49" s="4" t="s">
        <v>647</v>
      </c>
      <c r="C49" s="888">
        <f>+('Balance Sheet'!C39+'Balance Sheet'!C40+'Balance Sheet'!C41+'Balance Sheet'!C42+'Balance Sheet'!C43+'Balance Sheet'!C44-'Balance Sheet'!C19-'Balance Sheet'!C20-'Balance Sheet'!C21-'Balance Sheet'!C22+'Balance Sheet'!E39+'Balance Sheet'!E40+'Balance Sheet'!E41+'Balance Sheet'!E42+'Balance Sheet'!E43+'Balance Sheet'!E44-'Balance Sheet'!E19-'Balance Sheet'!E20-'Balance Sheet'!E21-'Balance Sheet'!E22)/2</f>
        <v>352552373.68499988</v>
      </c>
      <c r="D49" s="888">
        <v>-172954841.21500012</v>
      </c>
      <c r="E49" s="4"/>
      <c r="F49" s="1238"/>
      <c r="G49" s="31"/>
      <c r="H49" s="403"/>
      <c r="I49" s="4" t="s">
        <v>647</v>
      </c>
      <c r="J49" s="888">
        <f>+C49/10^5</f>
        <v>3525.5237368499988</v>
      </c>
      <c r="K49" s="888">
        <f>+D49/10^5</f>
        <v>-1729.5484121500012</v>
      </c>
      <c r="L49" s="4"/>
      <c r="M49" s="1238"/>
    </row>
    <row r="50" spans="1:15">
      <c r="A50" s="362"/>
      <c r="B50" s="4"/>
      <c r="C50" s="4" t="s">
        <v>67</v>
      </c>
      <c r="D50" s="4" t="s">
        <v>67</v>
      </c>
      <c r="E50" s="4"/>
      <c r="F50" s="1239"/>
      <c r="G50" s="31"/>
      <c r="H50" s="362"/>
      <c r="I50" s="4"/>
      <c r="J50" s="4"/>
      <c r="K50" s="4"/>
      <c r="L50" s="4"/>
      <c r="M50" s="1239"/>
    </row>
    <row r="51" spans="1:15" ht="15" customHeight="1">
      <c r="A51" s="404">
        <v>9</v>
      </c>
      <c r="B51" s="883" t="s">
        <v>674</v>
      </c>
      <c r="C51" s="885">
        <f>+C53/C54</f>
        <v>2.097872901081186E-2</v>
      </c>
      <c r="D51" s="885">
        <f>+D53/D54</f>
        <v>1.6479281413958346E-3</v>
      </c>
      <c r="E51" s="885">
        <f>+C51-D51</f>
        <v>1.9330800869416024E-2</v>
      </c>
      <c r="F51" s="1240" t="s">
        <v>666</v>
      </c>
      <c r="G51" s="31"/>
      <c r="H51" s="404">
        <v>9</v>
      </c>
      <c r="I51" s="883" t="s">
        <v>674</v>
      </c>
      <c r="J51" s="885">
        <f>+J53/J54</f>
        <v>2.097872901081186E-2</v>
      </c>
      <c r="K51" s="885">
        <f>+K53/K54</f>
        <v>1.6479281413958346E-3</v>
      </c>
      <c r="L51" s="885">
        <f>+(J51-K51)/K51</f>
        <v>11.730366381778257</v>
      </c>
      <c r="M51" s="1237" t="str">
        <f>+F51</f>
        <v>---</v>
      </c>
      <c r="N51" s="882">
        <f>+C51-J51</f>
        <v>0</v>
      </c>
      <c r="O51" s="882">
        <f>+D51-K51</f>
        <v>0</v>
      </c>
    </row>
    <row r="52" spans="1:15">
      <c r="A52" s="403"/>
      <c r="B52" s="4"/>
      <c r="C52" s="4"/>
      <c r="D52" s="4"/>
      <c r="E52" s="4"/>
      <c r="F52" s="1241"/>
      <c r="G52" s="31"/>
      <c r="H52" s="403"/>
      <c r="I52" s="4"/>
      <c r="J52" s="4"/>
      <c r="K52" s="4"/>
      <c r="L52" s="4"/>
      <c r="M52" s="1238"/>
    </row>
    <row r="53" spans="1:15">
      <c r="A53" s="403"/>
      <c r="B53" s="615" t="s">
        <v>675</v>
      </c>
      <c r="C53" s="887">
        <f>+'P&amp;L Account'!C28</f>
        <v>94408685.979998782</v>
      </c>
      <c r="D53" s="887">
        <f>+'P&amp;L Account'!E28</f>
        <v>8358366.3702402115</v>
      </c>
      <c r="E53" s="4"/>
      <c r="F53" s="1241"/>
      <c r="G53" s="31"/>
      <c r="H53" s="403"/>
      <c r="I53" s="615" t="s">
        <v>675</v>
      </c>
      <c r="J53" s="887">
        <f>+C53/10^5</f>
        <v>944.08685979998779</v>
      </c>
      <c r="K53" s="887">
        <f>+D53/10^5</f>
        <v>83.58366370240212</v>
      </c>
      <c r="L53" s="4"/>
      <c r="M53" s="1238"/>
    </row>
    <row r="54" spans="1:15">
      <c r="A54" s="403"/>
      <c r="B54" s="4" t="s">
        <v>837</v>
      </c>
      <c r="C54" s="888">
        <f>C48</f>
        <v>4500209995.1499987</v>
      </c>
      <c r="D54" s="888">
        <f>D48</f>
        <v>5072045412.8300009</v>
      </c>
      <c r="E54" s="4"/>
      <c r="F54" s="1241"/>
      <c r="G54" s="31"/>
      <c r="H54" s="403"/>
      <c r="I54" s="4" t="s">
        <v>673</v>
      </c>
      <c r="J54" s="888">
        <f>J48</f>
        <v>45002.099951499986</v>
      </c>
      <c r="K54" s="888">
        <f>K48</f>
        <v>50720.454128300007</v>
      </c>
      <c r="L54" s="4"/>
      <c r="M54" s="1238"/>
    </row>
    <row r="55" spans="1:15" ht="33.75" customHeight="1">
      <c r="A55" s="362"/>
      <c r="B55" s="4"/>
      <c r="C55" s="4"/>
      <c r="D55" s="4"/>
      <c r="E55" s="4"/>
      <c r="F55" s="1242"/>
      <c r="G55" s="31"/>
      <c r="H55" s="362"/>
      <c r="I55" s="4"/>
      <c r="J55" s="4"/>
      <c r="K55" s="4"/>
      <c r="L55" s="4"/>
      <c r="M55" s="1239"/>
    </row>
    <row r="56" spans="1:15">
      <c r="A56" s="404">
        <v>10</v>
      </c>
      <c r="B56" s="883" t="s">
        <v>676</v>
      </c>
      <c r="C56" s="885">
        <f>+C58/C59</f>
        <v>9.3448599052892573E-2</v>
      </c>
      <c r="D56" s="885">
        <f>+D58/D59</f>
        <v>7.1911199654383709E-2</v>
      </c>
      <c r="E56" s="885">
        <f>+C56-D56</f>
        <v>2.1537399398508864E-2</v>
      </c>
      <c r="F56" s="1240" t="s">
        <v>666</v>
      </c>
      <c r="G56" s="31"/>
      <c r="H56" s="404">
        <v>10</v>
      </c>
      <c r="I56" s="883" t="s">
        <v>676</v>
      </c>
      <c r="J56" s="885">
        <f>+J58/J59</f>
        <v>9.3448599052892559E-2</v>
      </c>
      <c r="K56" s="885">
        <f>+K58/K59</f>
        <v>7.1911199654383709E-2</v>
      </c>
      <c r="L56" s="885">
        <f>+(J56-K56)/K56</f>
        <v>0.29949993188850837</v>
      </c>
      <c r="M56" s="1237" t="str">
        <f>+F56</f>
        <v>---</v>
      </c>
      <c r="N56" s="882">
        <f>+C56-J56</f>
        <v>0</v>
      </c>
      <c r="O56" s="882">
        <f>+D56-K56</f>
        <v>0</v>
      </c>
    </row>
    <row r="57" spans="1:15">
      <c r="A57" s="403"/>
      <c r="B57" s="4"/>
      <c r="C57" s="4" t="s">
        <v>67</v>
      </c>
      <c r="D57" s="4"/>
      <c r="E57" s="4"/>
      <c r="F57" s="1241"/>
      <c r="G57" s="31"/>
      <c r="H57" s="403"/>
      <c r="I57" s="4"/>
      <c r="J57" s="4"/>
      <c r="K57" s="4"/>
      <c r="L57" s="4"/>
      <c r="M57" s="1238"/>
    </row>
    <row r="58" spans="1:15">
      <c r="A58" s="403"/>
      <c r="B58" s="615" t="s">
        <v>677</v>
      </c>
      <c r="C58" s="887">
        <f>+'P&amp;L Account'!C23+'P &amp; L - Notes'!C72</f>
        <v>229700127.97999877</v>
      </c>
      <c r="D58" s="887">
        <f>+'P&amp;L Account'!E23+'P &amp; L - Notes'!E72</f>
        <v>121735080.32024021</v>
      </c>
      <c r="E58" s="4"/>
      <c r="F58" s="1241"/>
      <c r="G58" s="31"/>
      <c r="H58" s="403"/>
      <c r="I58" s="615" t="s">
        <v>677</v>
      </c>
      <c r="J58" s="887">
        <f>+C58/10^5</f>
        <v>2297.0012797999875</v>
      </c>
      <c r="K58" s="887">
        <f>+D58/10^5</f>
        <v>1217.3508032024022</v>
      </c>
      <c r="L58" s="4"/>
      <c r="M58" s="1238"/>
    </row>
    <row r="59" spans="1:15">
      <c r="A59" s="403"/>
      <c r="B59" s="4" t="s">
        <v>648</v>
      </c>
      <c r="C59" s="889">
        <f>+'Balance Sheet'!C9+'Balance Sheet'!C10+'Balance Sheet'!C14+'Balance Sheet'!C19+'Balance Sheet'!C15</f>
        <v>2458037148.849999</v>
      </c>
      <c r="D59" s="889">
        <f>+'Balance Sheet'!E9+'Balance Sheet'!E10+'Balance Sheet'!E14+'Balance Sheet'!E19+'Balance Sheet'!E15</f>
        <v>1692852864.4400001</v>
      </c>
      <c r="E59" s="4"/>
      <c r="F59" s="1241"/>
      <c r="G59" s="31"/>
      <c r="H59" s="403"/>
      <c r="I59" s="4" t="s">
        <v>648</v>
      </c>
      <c r="J59" s="4">
        <f>+C59/10^5</f>
        <v>24580.37148849999</v>
      </c>
      <c r="K59" s="4">
        <f>+D59/10^5</f>
        <v>16928.528644400001</v>
      </c>
      <c r="L59" s="4"/>
      <c r="M59" s="1238"/>
    </row>
    <row r="60" spans="1:15">
      <c r="A60" s="362"/>
      <c r="B60" s="4"/>
      <c r="C60" s="4" t="s">
        <v>67</v>
      </c>
      <c r="D60" s="4" t="s">
        <v>67</v>
      </c>
      <c r="E60" s="4"/>
      <c r="F60" s="1242"/>
      <c r="G60" s="31"/>
      <c r="H60" s="362"/>
      <c r="I60" s="4"/>
      <c r="J60" s="4"/>
      <c r="K60" s="4"/>
      <c r="L60" s="4"/>
      <c r="M60" s="1239"/>
    </row>
    <row r="61" spans="1:15">
      <c r="A61" s="404">
        <v>11</v>
      </c>
      <c r="B61" s="883" t="s">
        <v>678</v>
      </c>
      <c r="C61" s="885">
        <v>0</v>
      </c>
      <c r="D61" s="885">
        <v>0</v>
      </c>
      <c r="E61" s="885">
        <v>0</v>
      </c>
      <c r="F61" s="1240" t="s">
        <v>666</v>
      </c>
      <c r="G61" s="31"/>
      <c r="H61" s="404">
        <v>11</v>
      </c>
      <c r="I61" s="883" t="s">
        <v>678</v>
      </c>
      <c r="J61" s="885">
        <v>0</v>
      </c>
      <c r="K61" s="885">
        <v>0</v>
      </c>
      <c r="L61" s="885">
        <v>0</v>
      </c>
      <c r="M61" s="1237" t="str">
        <f>+F61</f>
        <v>---</v>
      </c>
      <c r="N61" s="882">
        <f>+C61-J61</f>
        <v>0</v>
      </c>
      <c r="O61" s="882">
        <f>+D61-K61</f>
        <v>0</v>
      </c>
    </row>
    <row r="62" spans="1:15">
      <c r="A62" s="362"/>
      <c r="B62" s="4"/>
      <c r="C62" s="4"/>
      <c r="D62" s="4"/>
      <c r="E62" s="4"/>
      <c r="F62" s="1241"/>
      <c r="G62" s="31"/>
      <c r="H62" s="362"/>
      <c r="I62" s="4"/>
      <c r="J62" s="4"/>
      <c r="K62" s="4"/>
      <c r="L62" s="4"/>
      <c r="M62" s="1238"/>
    </row>
    <row r="63" spans="1:15">
      <c r="A63" s="362"/>
      <c r="B63" s="615" t="s">
        <v>679</v>
      </c>
      <c r="C63" s="615">
        <v>0</v>
      </c>
      <c r="D63" s="615">
        <v>0</v>
      </c>
      <c r="E63" s="4"/>
      <c r="F63" s="1241"/>
      <c r="G63" s="31"/>
      <c r="H63" s="362"/>
      <c r="I63" s="615" t="s">
        <v>679</v>
      </c>
      <c r="J63" s="615">
        <v>0</v>
      </c>
      <c r="K63" s="615">
        <v>0</v>
      </c>
      <c r="L63" s="4"/>
      <c r="M63" s="1238"/>
    </row>
    <row r="64" spans="1:15">
      <c r="A64" s="362"/>
      <c r="B64" s="4" t="s">
        <v>649</v>
      </c>
      <c r="C64" s="889">
        <f>+'Balance Sheet'!C34</f>
        <v>0</v>
      </c>
      <c r="D64" s="889">
        <f>+'Balance Sheet'!E34</f>
        <v>30000000</v>
      </c>
      <c r="E64" s="4"/>
      <c r="F64" s="1241"/>
      <c r="G64" s="31"/>
      <c r="H64" s="362"/>
      <c r="I64" s="4" t="s">
        <v>649</v>
      </c>
      <c r="J64" s="4">
        <f>+C64/10^5</f>
        <v>0</v>
      </c>
      <c r="K64" s="4">
        <f>+D64/10^5</f>
        <v>300</v>
      </c>
      <c r="L64" s="4"/>
      <c r="M64" s="1238"/>
    </row>
    <row r="65" spans="1:13">
      <c r="A65" s="891"/>
      <c r="B65" s="409"/>
      <c r="C65" s="409"/>
      <c r="D65" s="409"/>
      <c r="E65" s="409"/>
      <c r="F65" s="1242"/>
      <c r="G65" s="31"/>
      <c r="H65" s="891"/>
      <c r="I65" s="409"/>
      <c r="J65" s="409"/>
      <c r="K65" s="409"/>
      <c r="L65" s="409"/>
      <c r="M65" s="1239"/>
    </row>
    <row r="66" spans="1:13">
      <c r="A66" s="399"/>
      <c r="B66" s="31"/>
      <c r="C66" s="31"/>
      <c r="D66" s="31"/>
      <c r="E66" s="31"/>
      <c r="F66" s="31"/>
      <c r="G66" s="31"/>
      <c r="H66" s="399"/>
      <c r="I66" s="31"/>
      <c r="J66" s="31"/>
      <c r="K66" s="31"/>
      <c r="L66" s="31"/>
      <c r="M66" s="31"/>
    </row>
    <row r="67" spans="1:13">
      <c r="A67" s="1234" t="s">
        <v>830</v>
      </c>
      <c r="B67" s="1235"/>
      <c r="C67" s="1235"/>
      <c r="D67" s="1235"/>
      <c r="E67" s="1235"/>
      <c r="F67" s="1236"/>
      <c r="G67" s="31"/>
      <c r="H67" s="1234" t="s">
        <v>830</v>
      </c>
      <c r="I67" s="1235"/>
      <c r="J67" s="1235"/>
      <c r="K67" s="1235"/>
      <c r="L67" s="1235"/>
      <c r="M67" s="1236"/>
    </row>
  </sheetData>
  <mergeCells count="32">
    <mergeCell ref="A1:F1"/>
    <mergeCell ref="H1:M1"/>
    <mergeCell ref="A3:F3"/>
    <mergeCell ref="H3:M3"/>
    <mergeCell ref="A5:F5"/>
    <mergeCell ref="H5:M5"/>
    <mergeCell ref="A7:F7"/>
    <mergeCell ref="H7:M7"/>
    <mergeCell ref="F11:F15"/>
    <mergeCell ref="M11:M15"/>
    <mergeCell ref="F16:F20"/>
    <mergeCell ref="M16:M20"/>
    <mergeCell ref="F21:F25"/>
    <mergeCell ref="M21:M25"/>
    <mergeCell ref="F26:F30"/>
    <mergeCell ref="M26:M30"/>
    <mergeCell ref="F31:F35"/>
    <mergeCell ref="M31:M35"/>
    <mergeCell ref="F36:F40"/>
    <mergeCell ref="M36:M40"/>
    <mergeCell ref="F41:F45"/>
    <mergeCell ref="M41:M45"/>
    <mergeCell ref="F61:F65"/>
    <mergeCell ref="M61:M65"/>
    <mergeCell ref="A67:F67"/>
    <mergeCell ref="H67:M67"/>
    <mergeCell ref="F46:F50"/>
    <mergeCell ref="M46:M50"/>
    <mergeCell ref="F51:F55"/>
    <mergeCell ref="M51:M55"/>
    <mergeCell ref="F56:F60"/>
    <mergeCell ref="M56:M60"/>
  </mergeCells>
  <pageMargins left="0.70866141732283472" right="0.70866141732283472" top="0.55118110236220474" bottom="0.74803149606299213" header="0.31496062992125984" footer="0.31496062992125984"/>
  <pageSetup scale="68"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H64"/>
  <sheetViews>
    <sheetView workbookViewId="0">
      <selection activeCell="A15" sqref="A15"/>
    </sheetView>
  </sheetViews>
  <sheetFormatPr defaultColWidth="9.140625" defaultRowHeight="15"/>
  <cols>
    <col min="1" max="1" width="58.42578125" style="6" bestFit="1" customWidth="1"/>
    <col min="2" max="2" width="15" style="84" bestFit="1" customWidth="1"/>
    <col min="3" max="3" width="15.140625" style="84" bestFit="1" customWidth="1"/>
    <col min="4" max="4" width="15.140625" style="6" bestFit="1" customWidth="1"/>
    <col min="5" max="5" width="15" style="6" bestFit="1" customWidth="1"/>
    <col min="6" max="6" width="16.85546875" style="6" bestFit="1" customWidth="1"/>
    <col min="7" max="7" width="17.7109375" style="6" bestFit="1" customWidth="1"/>
    <col min="8" max="8" width="17.7109375" style="6" customWidth="1"/>
    <col min="9" max="16384" width="9.140625" style="6"/>
  </cols>
  <sheetData>
    <row r="1" spans="1:5" ht="16.5" thickTop="1">
      <c r="A1" s="1247" t="s">
        <v>304</v>
      </c>
      <c r="B1" s="1248"/>
      <c r="C1" s="1248"/>
      <c r="D1" s="1248"/>
      <c r="E1" s="1249"/>
    </row>
    <row r="2" spans="1:5" ht="15.75">
      <c r="A2" s="1127"/>
      <c r="B2" s="1128"/>
      <c r="C2" s="1128"/>
      <c r="D2" s="1128"/>
      <c r="E2" s="1129"/>
    </row>
    <row r="3" spans="1:5" ht="16.5" thickBot="1">
      <c r="A3" s="1250" t="s">
        <v>853</v>
      </c>
      <c r="B3" s="1251"/>
      <c r="C3" s="1251"/>
      <c r="D3" s="1251"/>
      <c r="E3" s="1252"/>
    </row>
    <row r="4" spans="1:5" ht="16.5" thickTop="1">
      <c r="A4" s="1128"/>
      <c r="B4" s="1128"/>
      <c r="C4" s="1128"/>
      <c r="D4" s="1128"/>
      <c r="E4" s="1128"/>
    </row>
    <row r="5" spans="1:5" ht="15.75">
      <c r="A5" s="1162"/>
      <c r="B5" s="1163"/>
      <c r="C5" s="1163"/>
      <c r="D5" s="1253" t="s">
        <v>499</v>
      </c>
      <c r="E5" s="1253"/>
    </row>
    <row r="6" spans="1:5" ht="32.25" customHeight="1">
      <c r="A6" s="1164" t="s">
        <v>98</v>
      </c>
      <c r="B6" s="1254" t="s">
        <v>854</v>
      </c>
      <c r="C6" s="1255"/>
      <c r="D6" s="1254" t="s">
        <v>680</v>
      </c>
      <c r="E6" s="1255"/>
    </row>
    <row r="7" spans="1:5" ht="15" customHeight="1">
      <c r="A7" s="1165"/>
      <c r="B7" s="75" t="s">
        <v>139</v>
      </c>
      <c r="C7" s="75" t="s">
        <v>139</v>
      </c>
      <c r="D7" s="87" t="s">
        <v>139</v>
      </c>
      <c r="E7" s="75" t="s">
        <v>139</v>
      </c>
    </row>
    <row r="8" spans="1:5" ht="15.75">
      <c r="A8" s="64" t="s">
        <v>140</v>
      </c>
      <c r="B8" s="78"/>
      <c r="C8" s="88"/>
      <c r="D8" s="88"/>
      <c r="E8" s="88"/>
    </row>
    <row r="9" spans="1:5" ht="15.75">
      <c r="A9" s="64"/>
      <c r="B9" s="80"/>
      <c r="C9" s="89"/>
      <c r="D9" s="89"/>
      <c r="E9" s="89"/>
    </row>
    <row r="10" spans="1:5" ht="15.75">
      <c r="A10" s="64" t="s">
        <v>141</v>
      </c>
      <c r="B10" s="536">
        <f>+'CASH FLOW'!B9/10^5</f>
        <v>1289.9722352999877</v>
      </c>
      <c r="C10" s="558"/>
      <c r="D10" s="536">
        <f>+'CASH FLOW'!D9/10^5</f>
        <v>102.41871370240212</v>
      </c>
      <c r="E10" s="558"/>
    </row>
    <row r="11" spans="1:5" ht="15.75">
      <c r="A11" s="64"/>
      <c r="B11" s="536"/>
      <c r="C11" s="558"/>
      <c r="D11" s="558"/>
      <c r="E11" s="558"/>
    </row>
    <row r="12" spans="1:5">
      <c r="A12" s="5" t="s">
        <v>142</v>
      </c>
      <c r="B12" s="536" t="s">
        <v>67</v>
      </c>
      <c r="C12" s="558"/>
      <c r="D12" s="558" t="s">
        <v>67</v>
      </c>
      <c r="E12" s="558"/>
    </row>
    <row r="13" spans="1:5">
      <c r="A13" s="5" t="s">
        <v>143</v>
      </c>
      <c r="B13" s="536">
        <f>+'CASH FLOW'!B12/10^5</f>
        <v>-0.70134550000000007</v>
      </c>
      <c r="C13" s="558"/>
      <c r="D13" s="536">
        <f>+'CASH FLOW'!D12/10^5</f>
        <v>-1.3962000000000001</v>
      </c>
      <c r="E13" s="558"/>
    </row>
    <row r="14" spans="1:5">
      <c r="A14" s="5" t="s">
        <v>546</v>
      </c>
      <c r="B14" s="536">
        <f>+'CASH FLOW'!B13/10^5</f>
        <v>-36.8307316</v>
      </c>
      <c r="C14" s="558"/>
      <c r="D14" s="536">
        <f>+'CASH FLOW'!D13/10^5</f>
        <v>-101.22199999999999</v>
      </c>
      <c r="E14" s="558"/>
    </row>
    <row r="15" spans="1:5">
      <c r="A15" s="5" t="s">
        <v>144</v>
      </c>
      <c r="B15" s="562">
        <f>+'CASH FLOW'!B14/10^5</f>
        <v>1691.3978782999995</v>
      </c>
      <c r="C15" s="558"/>
      <c r="D15" s="562">
        <f>+'CASH FLOW'!D14/10^5</f>
        <v>1925.1165179</v>
      </c>
      <c r="E15" s="558"/>
    </row>
    <row r="16" spans="1:5" ht="15.75">
      <c r="A16" s="64" t="s">
        <v>145</v>
      </c>
      <c r="B16" s="536">
        <f>SUM(B10:B15)</f>
        <v>2943.8380364999875</v>
      </c>
      <c r="C16" s="558"/>
      <c r="D16" s="536">
        <f>SUM(D10:D15)</f>
        <v>1924.9170316024022</v>
      </c>
      <c r="E16" s="558"/>
    </row>
    <row r="17" spans="1:5" ht="15.75">
      <c r="A17" s="64"/>
      <c r="B17" s="536"/>
      <c r="C17" s="558"/>
      <c r="D17" s="558"/>
      <c r="E17" s="558"/>
    </row>
    <row r="18" spans="1:5">
      <c r="A18" s="5" t="s">
        <v>158</v>
      </c>
      <c r="B18" s="536">
        <f>+'CASH FLOW'!B17/10^5</f>
        <v>-3352.3435007999997</v>
      </c>
      <c r="C18" s="558" t="s">
        <v>67</v>
      </c>
      <c r="D18" s="536">
        <f>+'CASH FLOW'!D17/10^5</f>
        <v>-448.89525310000005</v>
      </c>
      <c r="E18" s="558" t="s">
        <v>67</v>
      </c>
    </row>
    <row r="19" spans="1:5">
      <c r="A19" s="5" t="s">
        <v>146</v>
      </c>
      <c r="B19" s="536">
        <f>+'CASH FLOW'!B18/10^5</f>
        <v>-6476.6834900000003</v>
      </c>
      <c r="C19" s="558" t="s">
        <v>67</v>
      </c>
      <c r="D19" s="536">
        <f>+'CASH FLOW'!D18/10^5</f>
        <v>-774.38</v>
      </c>
      <c r="E19" s="558" t="s">
        <v>67</v>
      </c>
    </row>
    <row r="20" spans="1:5">
      <c r="A20" s="5" t="s">
        <v>190</v>
      </c>
      <c r="B20" s="536">
        <f>+'CASH FLOW'!B19/10^5</f>
        <v>182.03954590000004</v>
      </c>
      <c r="C20" s="558"/>
      <c r="D20" s="536">
        <f>+'CASH FLOW'!D19/10^5</f>
        <v>-159.83120589999999</v>
      </c>
      <c r="E20" s="558"/>
    </row>
    <row r="21" spans="1:5">
      <c r="A21" s="5" t="s">
        <v>191</v>
      </c>
      <c r="B21" s="536">
        <f>+'CASH FLOW'!B20/10^5</f>
        <v>254.9648847</v>
      </c>
      <c r="C21" s="558"/>
      <c r="D21" s="536">
        <f>+'CASH FLOW'!D20/10^5</f>
        <v>216.50495100000001</v>
      </c>
      <c r="E21" s="558"/>
    </row>
    <row r="22" spans="1:5">
      <c r="A22" s="5" t="s">
        <v>192</v>
      </c>
      <c r="B22" s="536">
        <f>+'CASH FLOW'!B21/10^5</f>
        <v>-5.3222623999999836</v>
      </c>
      <c r="C22" s="558"/>
      <c r="D22" s="536">
        <f>+'CASH FLOW'!D21/10^5</f>
        <v>1465.5178856999999</v>
      </c>
      <c r="E22" s="558"/>
    </row>
    <row r="23" spans="1:5">
      <c r="A23" s="5" t="s">
        <v>193</v>
      </c>
      <c r="B23" s="536">
        <f>+'CASH FLOW'!B22/10^5</f>
        <v>-55.723016999999992</v>
      </c>
      <c r="C23" s="558"/>
      <c r="D23" s="536">
        <f>+'CASH FLOW'!D22/10^5</f>
        <v>352.72284999999999</v>
      </c>
      <c r="E23" s="558"/>
    </row>
    <row r="24" spans="1:5">
      <c r="A24" s="5" t="s">
        <v>194</v>
      </c>
      <c r="B24" s="536">
        <f>+'CASH FLOW'!B23/10^5</f>
        <v>349.66173779999974</v>
      </c>
      <c r="C24" s="558" t="s">
        <v>67</v>
      </c>
      <c r="D24" s="536">
        <f>+'CASH FLOW'!D23/10^5</f>
        <v>-5568.5206464000003</v>
      </c>
      <c r="E24" s="536" t="s">
        <v>67</v>
      </c>
    </row>
    <row r="25" spans="1:5">
      <c r="A25" s="5" t="s">
        <v>381</v>
      </c>
      <c r="B25" s="536">
        <f>+'CASH FLOW'!B24/10^5</f>
        <v>-9.86097</v>
      </c>
      <c r="C25" s="558"/>
      <c r="D25" s="536">
        <f>+'CASH FLOW'!D24/10^5</f>
        <v>39.801000000000002</v>
      </c>
      <c r="E25" s="558"/>
    </row>
    <row r="26" spans="1:5">
      <c r="A26" s="5" t="s">
        <v>195</v>
      </c>
      <c r="B26" s="536">
        <f>+'CASH FLOW'!B25/10^5</f>
        <v>947.45792170000016</v>
      </c>
      <c r="C26" s="558"/>
      <c r="D26" s="536">
        <f>+'CASH FLOW'!D25/10^5</f>
        <v>1079.0412865999999</v>
      </c>
      <c r="E26" s="558"/>
    </row>
    <row r="27" spans="1:5">
      <c r="A27" s="5" t="s">
        <v>196</v>
      </c>
      <c r="B27" s="536">
        <f>+'CASH FLOW'!B26/10^5</f>
        <v>2606.8219362000004</v>
      </c>
      <c r="C27" s="558"/>
      <c r="D27" s="536">
        <f>+'CASH FLOW'!D26/10^5</f>
        <v>-111.0859383</v>
      </c>
      <c r="E27" s="558"/>
    </row>
    <row r="28" spans="1:5">
      <c r="A28" s="5" t="s">
        <v>197</v>
      </c>
      <c r="B28" s="562">
        <f>+'CASH FLOW'!B27/10^5</f>
        <v>347.32695999999999</v>
      </c>
      <c r="C28" s="558"/>
      <c r="D28" s="562">
        <f>+'CASH FLOW'!D27/10^5</f>
        <v>72.866060000000004</v>
      </c>
      <c r="E28" s="558"/>
    </row>
    <row r="29" spans="1:5" ht="15.75">
      <c r="A29" s="64" t="s">
        <v>147</v>
      </c>
      <c r="B29" s="536">
        <f>SUM(B16:B28)</f>
        <v>-2267.8222174000121</v>
      </c>
      <c r="C29" s="558"/>
      <c r="D29" s="536">
        <f>SUM(D16:D28)</f>
        <v>-1911.3419787975979</v>
      </c>
      <c r="E29" s="558"/>
    </row>
    <row r="30" spans="1:5">
      <c r="A30" s="5" t="s">
        <v>67</v>
      </c>
      <c r="B30" s="562" t="s">
        <v>67</v>
      </c>
      <c r="C30" s="558"/>
      <c r="D30" s="560" t="s">
        <v>67</v>
      </c>
      <c r="E30" s="536"/>
    </row>
    <row r="31" spans="1:5" ht="15.75">
      <c r="A31" s="64" t="s">
        <v>148</v>
      </c>
      <c r="B31" s="536"/>
      <c r="C31" s="558">
        <f>+B29</f>
        <v>-2267.8222174000121</v>
      </c>
      <c r="D31" s="558"/>
      <c r="E31" s="536">
        <f>+D29</f>
        <v>-1911.3419787975979</v>
      </c>
    </row>
    <row r="32" spans="1:5">
      <c r="A32" s="5"/>
      <c r="B32" s="536"/>
      <c r="C32" s="558"/>
      <c r="D32" s="558"/>
      <c r="E32" s="536"/>
    </row>
    <row r="33" spans="1:5" ht="15.75">
      <c r="A33" s="64" t="s">
        <v>149</v>
      </c>
      <c r="B33" s="536" t="s">
        <v>67</v>
      </c>
      <c r="C33" s="558"/>
      <c r="D33" s="558" t="s">
        <v>67</v>
      </c>
      <c r="E33" s="536"/>
    </row>
    <row r="34" spans="1:5">
      <c r="A34" s="1166" t="s">
        <v>345</v>
      </c>
      <c r="B34" s="536">
        <f>+'CASH FLOW'!B33/10^5</f>
        <v>121.4</v>
      </c>
      <c r="C34" s="558"/>
      <c r="D34" s="536">
        <f>+'CASH FLOW'!D33/10^5</f>
        <v>407</v>
      </c>
      <c r="E34" s="536"/>
    </row>
    <row r="35" spans="1:5">
      <c r="A35" s="1166" t="s">
        <v>1233</v>
      </c>
      <c r="B35" s="536">
        <f>+'CASH FLOW'!B34/10^5</f>
        <v>-2087.7205445</v>
      </c>
      <c r="C35" s="558"/>
      <c r="D35" s="536">
        <f>+'CASH FLOW'!D34/10^5</f>
        <v>-3725.0627429999995</v>
      </c>
      <c r="E35" s="536"/>
    </row>
    <row r="36" spans="1:5">
      <c r="A36" s="1166" t="s">
        <v>1240</v>
      </c>
      <c r="B36" s="536">
        <f>+'CASH FLOW'!B35/10^5</f>
        <v>-2378.5</v>
      </c>
      <c r="C36" s="558"/>
      <c r="D36" s="536">
        <f>+'CASH FLOW'!D35/10^5</f>
        <v>0</v>
      </c>
      <c r="E36" s="536"/>
    </row>
    <row r="37" spans="1:5" ht="30">
      <c r="A37" s="1167" t="s">
        <v>1239</v>
      </c>
      <c r="B37" s="536">
        <f>+'CASH FLOW'!B36/10^5</f>
        <v>-6.0063000000000004</v>
      </c>
      <c r="C37" s="558"/>
      <c r="D37" s="536">
        <f>+'CASH FLOW'!D36/10^5</f>
        <v>0</v>
      </c>
      <c r="E37" s="536"/>
    </row>
    <row r="38" spans="1:5">
      <c r="A38" s="5" t="s">
        <v>318</v>
      </c>
      <c r="B38" s="536">
        <f>+'CASH FLOW'!B37/10^5</f>
        <v>-7.3380000000000001E-2</v>
      </c>
      <c r="C38" s="558"/>
      <c r="D38" s="536">
        <f>+'CASH FLOW'!D37/10^5</f>
        <v>0</v>
      </c>
      <c r="E38" s="536"/>
    </row>
    <row r="39" spans="1:5">
      <c r="A39" s="5" t="s">
        <v>380</v>
      </c>
      <c r="B39" s="562">
        <f>+'CASH FLOW'!B38/10^5</f>
        <v>300</v>
      </c>
      <c r="C39" s="558"/>
      <c r="D39" s="562">
        <f>+'CASH FLOW'!D38/10^5</f>
        <v>0</v>
      </c>
      <c r="E39" s="536"/>
    </row>
    <row r="40" spans="1:5" ht="15.75">
      <c r="A40" s="64" t="s">
        <v>150</v>
      </c>
      <c r="B40" s="536"/>
      <c r="C40" s="536">
        <f>+SUM(B34:B39)</f>
        <v>-4050.9002245000001</v>
      </c>
      <c r="D40" s="558"/>
      <c r="E40" s="536">
        <f>+SUM(D34:D39)</f>
        <v>-3318.0627429999995</v>
      </c>
    </row>
    <row r="41" spans="1:5">
      <c r="A41" s="5"/>
      <c r="B41" s="536" t="s">
        <v>67</v>
      </c>
      <c r="C41" s="558" t="s">
        <v>67</v>
      </c>
      <c r="D41" s="558" t="s">
        <v>67</v>
      </c>
      <c r="E41" s="536" t="s">
        <v>67</v>
      </c>
    </row>
    <row r="42" spans="1:5" ht="15.75">
      <c r="A42" s="64" t="s">
        <v>151</v>
      </c>
      <c r="B42" s="536"/>
      <c r="C42" s="558" t="s">
        <v>67</v>
      </c>
      <c r="D42" s="558"/>
      <c r="E42" s="536" t="s">
        <v>67</v>
      </c>
    </row>
    <row r="43" spans="1:5">
      <c r="A43" s="5" t="s">
        <v>1236</v>
      </c>
      <c r="B43" s="536">
        <f>+'CASH FLOW'!B42/10^5</f>
        <v>2453.6747999999998</v>
      </c>
      <c r="C43" s="558"/>
      <c r="D43" s="536">
        <f>+'CASH FLOW'!D42/10^5</f>
        <v>176.33500000000001</v>
      </c>
      <c r="E43" s="536"/>
    </row>
    <row r="44" spans="1:5">
      <c r="A44" s="5" t="s">
        <v>1235</v>
      </c>
      <c r="B44" s="536">
        <f>+'CASH FLOW'!B43/10^5</f>
        <v>-3040.6747999999998</v>
      </c>
      <c r="C44" s="558"/>
      <c r="D44" s="536">
        <f>+'CASH FLOW'!D43/10^5</f>
        <v>2576.165</v>
      </c>
      <c r="E44" s="536"/>
    </row>
    <row r="45" spans="1:5">
      <c r="A45" s="5" t="s">
        <v>1234</v>
      </c>
      <c r="B45" s="536">
        <f>+'CASH FLOW'!B44/10^5</f>
        <v>6452.4791831999992</v>
      </c>
      <c r="C45" s="558"/>
      <c r="D45" s="536">
        <f>+'CASH FLOW'!D44/10^5</f>
        <v>0</v>
      </c>
      <c r="E45" s="536"/>
    </row>
    <row r="46" spans="1:5">
      <c r="A46" s="5" t="s">
        <v>198</v>
      </c>
      <c r="B46" s="536">
        <f>+'CASH FLOW'!B45/10^5</f>
        <v>0</v>
      </c>
      <c r="C46" s="558"/>
      <c r="D46" s="536">
        <f>+'CASH FLOW'!D45/10^5</f>
        <v>0</v>
      </c>
      <c r="E46" s="536"/>
    </row>
    <row r="47" spans="1:5">
      <c r="A47" s="5" t="s">
        <v>157</v>
      </c>
      <c r="B47" s="562">
        <f>+'CASH FLOW'!B46/10^5</f>
        <v>483.43733329999981</v>
      </c>
      <c r="C47" s="558"/>
      <c r="D47" s="562">
        <f>+'CASH FLOW'!D46/10^5</f>
        <v>2483.7268146000001</v>
      </c>
      <c r="E47" s="536"/>
    </row>
    <row r="48" spans="1:5" ht="15.75">
      <c r="A48" s="64" t="s">
        <v>152</v>
      </c>
      <c r="B48" s="536"/>
      <c r="C48" s="558">
        <f>SUM(B43:B47)</f>
        <v>6348.9165164999986</v>
      </c>
      <c r="D48" s="558"/>
      <c r="E48" s="536">
        <f>SUM(D43:D47)</f>
        <v>5236.2268146000006</v>
      </c>
    </row>
    <row r="49" spans="1:8" ht="15.75">
      <c r="A49" s="64"/>
      <c r="B49" s="536"/>
      <c r="C49" s="562"/>
      <c r="D49" s="558"/>
      <c r="E49" s="562"/>
    </row>
    <row r="50" spans="1:8" ht="15.75">
      <c r="A50" s="64" t="s">
        <v>153</v>
      </c>
      <c r="B50" s="536"/>
      <c r="C50" s="558">
        <f>+SUM(C8:C49)</f>
        <v>30.194074599986379</v>
      </c>
      <c r="D50" s="558"/>
      <c r="E50" s="536">
        <f>+SUM(E8:E49)</f>
        <v>6.822092802402949</v>
      </c>
    </row>
    <row r="51" spans="1:8" ht="16.5" thickBot="1">
      <c r="A51" s="64" t="s">
        <v>154</v>
      </c>
      <c r="B51" s="824"/>
      <c r="C51" s="562">
        <f>+'CASH FLOW'!C50/10^5</f>
        <v>28.338303600000003</v>
      </c>
      <c r="D51" s="829"/>
      <c r="E51" s="824">
        <f>+'CASH FLOW'!E50/10^5</f>
        <v>21.5162108</v>
      </c>
    </row>
    <row r="52" spans="1:8" ht="15.75">
      <c r="A52" s="1168" t="s">
        <v>155</v>
      </c>
      <c r="B52" s="562"/>
      <c r="C52" s="1169">
        <f>+'CASH FLOW'!C51/10^5</f>
        <v>58.532378200000004</v>
      </c>
      <c r="D52" s="560"/>
      <c r="E52" s="1169">
        <f>+'CASH FLOW'!E51/10^5</f>
        <v>28.338303600000003</v>
      </c>
    </row>
    <row r="53" spans="1:8">
      <c r="A53" s="6" t="str">
        <f>+'Balance Sheet'!A49</f>
        <v>As per our report of even date</v>
      </c>
      <c r="D53" s="84"/>
      <c r="F53" s="998">
        <f>+C50+C51-C52</f>
        <v>-1.3621104244521121E-11</v>
      </c>
      <c r="G53" s="65">
        <f>+E50+E51-E52</f>
        <v>2.402945398216616E-9</v>
      </c>
      <c r="H53" s="65"/>
    </row>
    <row r="54" spans="1:8" ht="15.75">
      <c r="A54" s="85" t="s">
        <v>383</v>
      </c>
      <c r="B54" s="86"/>
      <c r="C54" s="1219" t="s">
        <v>1266</v>
      </c>
      <c r="D54" s="1219"/>
      <c r="F54" s="6" t="s">
        <v>67</v>
      </c>
    </row>
    <row r="55" spans="1:8" ht="15.75">
      <c r="A55" s="85" t="s">
        <v>135</v>
      </c>
      <c r="C55" s="1246" t="s">
        <v>67</v>
      </c>
      <c r="D55" s="1246"/>
    </row>
    <row r="56" spans="1:8" ht="15.75">
      <c r="A56" s="85"/>
      <c r="D56" s="84"/>
    </row>
    <row r="57" spans="1:8" ht="15.75">
      <c r="A57" s="85"/>
      <c r="D57" s="84"/>
    </row>
    <row r="58" spans="1:8" ht="15.75">
      <c r="A58" s="85"/>
      <c r="D58" s="84"/>
    </row>
    <row r="59" spans="1:8" ht="15.75">
      <c r="A59" s="85" t="s">
        <v>136</v>
      </c>
      <c r="B59" s="86"/>
      <c r="C59" s="86" t="s">
        <v>305</v>
      </c>
      <c r="D59" s="86" t="s">
        <v>305</v>
      </c>
    </row>
    <row r="60" spans="1:8" ht="15.75">
      <c r="A60" s="412" t="s">
        <v>396</v>
      </c>
      <c r="B60" s="412"/>
      <c r="C60" s="412" t="s">
        <v>1231</v>
      </c>
      <c r="D60" s="412" t="s">
        <v>400</v>
      </c>
    </row>
    <row r="61" spans="1:8" ht="15.75">
      <c r="A61" s="412"/>
      <c r="B61" s="412"/>
      <c r="C61" s="412" t="s">
        <v>1232</v>
      </c>
      <c r="D61" s="412" t="s">
        <v>397</v>
      </c>
    </row>
    <row r="62" spans="1:8" ht="15.75">
      <c r="A62" s="85" t="s">
        <v>131</v>
      </c>
      <c r="B62" s="86"/>
      <c r="C62" s="86" t="s">
        <v>131</v>
      </c>
      <c r="D62" s="86"/>
    </row>
    <row r="63" spans="1:8" ht="15.75">
      <c r="A63" s="85" t="s">
        <v>156</v>
      </c>
      <c r="B63" s="86"/>
      <c r="C63" s="1246" t="s">
        <v>156</v>
      </c>
      <c r="D63" s="1246"/>
    </row>
    <row r="64" spans="1:8">
      <c r="B64" s="6"/>
    </row>
  </sheetData>
  <mergeCells count="7">
    <mergeCell ref="C63:D63"/>
    <mergeCell ref="C55:D55"/>
    <mergeCell ref="A1:E1"/>
    <mergeCell ref="A3:E3"/>
    <mergeCell ref="D5:E5"/>
    <mergeCell ref="B6:C6"/>
    <mergeCell ref="D6:E6"/>
  </mergeCells>
  <printOptions horizontalCentered="1"/>
  <pageMargins left="0.43307086614173229" right="0.23622047244094491" top="0.78740157480314965" bottom="0.23622047244094491" header="0.51181102362204722" footer="0.51181102362204722"/>
  <pageSetup paperSize="9" scale="78"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H63"/>
  <sheetViews>
    <sheetView topLeftCell="A44" workbookViewId="0">
      <selection activeCell="A44" sqref="A44"/>
    </sheetView>
  </sheetViews>
  <sheetFormatPr defaultColWidth="9.140625" defaultRowHeight="15"/>
  <cols>
    <col min="1" max="1" width="58.42578125" style="6" bestFit="1" customWidth="1"/>
    <col min="2" max="3" width="20.140625" style="84" bestFit="1" customWidth="1"/>
    <col min="4" max="5" width="20.140625" style="6" bestFit="1" customWidth="1"/>
    <col min="6" max="6" width="18.85546875" style="6" bestFit="1" customWidth="1"/>
    <col min="7" max="7" width="17.7109375" style="6" bestFit="1" customWidth="1"/>
    <col min="8" max="8" width="17.7109375" style="6" customWidth="1"/>
    <col min="9" max="16384" width="9.140625" style="6"/>
  </cols>
  <sheetData>
    <row r="1" spans="1:5" ht="16.5" thickTop="1">
      <c r="A1" s="1247" t="str">
        <f>+'CASH FLOW in lakhs'!A1:E1</f>
        <v>SAI BANDHAN INFINIUM PRIVATE LIMITED</v>
      </c>
      <c r="B1" s="1248"/>
      <c r="C1" s="1248"/>
      <c r="D1" s="1248"/>
      <c r="E1" s="1249"/>
    </row>
    <row r="2" spans="1:5" ht="15.75">
      <c r="A2" s="71"/>
      <c r="B2" s="72"/>
      <c r="C2" s="72"/>
      <c r="E2" s="92"/>
    </row>
    <row r="3" spans="1:5" ht="16.5" thickBot="1">
      <c r="A3" s="1250" t="s">
        <v>853</v>
      </c>
      <c r="B3" s="1251"/>
      <c r="C3" s="1251"/>
      <c r="D3" s="1251"/>
      <c r="E3" s="1252"/>
    </row>
    <row r="4" spans="1:5" ht="17.25" thickTop="1" thickBot="1">
      <c r="A4" s="90"/>
      <c r="B4" s="91"/>
      <c r="C4" s="91"/>
      <c r="D4" s="1260"/>
      <c r="E4" s="1260"/>
    </row>
    <row r="5" spans="1:5" ht="16.5" thickTop="1">
      <c r="A5" s="73" t="s">
        <v>98</v>
      </c>
      <c r="B5" s="1256" t="s">
        <v>854</v>
      </c>
      <c r="C5" s="1257"/>
      <c r="D5" s="1258" t="s">
        <v>680</v>
      </c>
      <c r="E5" s="1259"/>
    </row>
    <row r="6" spans="1:5" ht="15" customHeight="1">
      <c r="A6" s="74"/>
      <c r="B6" s="75" t="s">
        <v>139</v>
      </c>
      <c r="C6" s="75" t="s">
        <v>139</v>
      </c>
      <c r="D6" s="87" t="s">
        <v>139</v>
      </c>
      <c r="E6" s="76" t="s">
        <v>139</v>
      </c>
    </row>
    <row r="7" spans="1:5" ht="15.75">
      <c r="A7" s="77" t="s">
        <v>140</v>
      </c>
      <c r="B7" s="78"/>
      <c r="C7" s="88"/>
      <c r="D7" s="88"/>
      <c r="E7" s="79"/>
    </row>
    <row r="8" spans="1:5" ht="15.75">
      <c r="A8" s="77"/>
      <c r="B8" s="80"/>
      <c r="C8" s="89"/>
      <c r="D8" s="89"/>
      <c r="E8" s="81"/>
    </row>
    <row r="9" spans="1:5" ht="15.75">
      <c r="A9" s="77" t="s">
        <v>141</v>
      </c>
      <c r="B9" s="536">
        <f>+'P&amp;L Account'!C21</f>
        <v>128997223.52999878</v>
      </c>
      <c r="C9" s="558"/>
      <c r="D9" s="558">
        <f>+'P&amp;L Account'!E19</f>
        <v>10241871.370240211</v>
      </c>
      <c r="E9" s="827"/>
    </row>
    <row r="10" spans="1:5" ht="15.75">
      <c r="A10" s="77"/>
      <c r="B10" s="536"/>
      <c r="C10" s="558"/>
      <c r="D10" s="558"/>
      <c r="E10" s="827"/>
    </row>
    <row r="11" spans="1:5">
      <c r="A11" s="82" t="s">
        <v>142</v>
      </c>
      <c r="B11" s="536" t="s">
        <v>67</v>
      </c>
      <c r="C11" s="558"/>
      <c r="D11" s="558" t="s">
        <v>67</v>
      </c>
      <c r="E11" s="827"/>
    </row>
    <row r="12" spans="1:5">
      <c r="A12" s="82" t="s">
        <v>143</v>
      </c>
      <c r="B12" s="536">
        <f>-'P&amp;L Account'!C27</f>
        <v>-70134.55</v>
      </c>
      <c r="C12" s="558"/>
      <c r="D12" s="558">
        <f>-'P&amp;L Account'!E27</f>
        <v>-139620</v>
      </c>
      <c r="E12" s="827"/>
    </row>
    <row r="13" spans="1:5">
      <c r="A13" s="82" t="s">
        <v>546</v>
      </c>
      <c r="B13" s="536">
        <f>-'PL-Sub.Notes '!E51</f>
        <v>-3683073.1599999997</v>
      </c>
      <c r="C13" s="558"/>
      <c r="D13" s="558">
        <v>-10122200</v>
      </c>
      <c r="E13" s="827"/>
    </row>
    <row r="14" spans="1:5">
      <c r="A14" s="82" t="s">
        <v>144</v>
      </c>
      <c r="B14" s="562">
        <f>+'P&amp;L Account'!C16</f>
        <v>169139787.82999995</v>
      </c>
      <c r="C14" s="558"/>
      <c r="D14" s="560">
        <f>+'P&amp;L Account'!E16</f>
        <v>192511651.78999999</v>
      </c>
      <c r="E14" s="827"/>
    </row>
    <row r="15" spans="1:5" ht="15.75">
      <c r="A15" s="77" t="s">
        <v>145</v>
      </c>
      <c r="B15" s="536">
        <f>SUM(B9:B14)</f>
        <v>294383803.64999872</v>
      </c>
      <c r="C15" s="558"/>
      <c r="D15" s="536">
        <f>SUM(D9:D14)</f>
        <v>192491703.1602402</v>
      </c>
      <c r="E15" s="827"/>
    </row>
    <row r="16" spans="1:5" ht="15.75">
      <c r="A16" s="77"/>
      <c r="B16" s="536"/>
      <c r="C16" s="558"/>
      <c r="D16" s="558"/>
      <c r="E16" s="827"/>
    </row>
    <row r="17" spans="1:5">
      <c r="A17" s="82" t="s">
        <v>158</v>
      </c>
      <c r="B17" s="536">
        <f>+'Balance Sheet'!E41-'Balance Sheet'!C41</f>
        <v>-335234350.07999998</v>
      </c>
      <c r="C17" s="558" t="s">
        <v>67</v>
      </c>
      <c r="D17" s="558">
        <v>-44889525.310000002</v>
      </c>
      <c r="E17" s="827" t="s">
        <v>67</v>
      </c>
    </row>
    <row r="18" spans="1:5">
      <c r="A18" s="82" t="s">
        <v>146</v>
      </c>
      <c r="B18" s="536">
        <f>+'Balance Sheet'!E40-'Balance Sheet'!C40</f>
        <v>-647668349</v>
      </c>
      <c r="C18" s="558" t="s">
        <v>67</v>
      </c>
      <c r="D18" s="558">
        <v>-77438000</v>
      </c>
      <c r="E18" s="827" t="s">
        <v>67</v>
      </c>
    </row>
    <row r="19" spans="1:5">
      <c r="A19" s="82" t="s">
        <v>190</v>
      </c>
      <c r="B19" s="536">
        <f>+'Balance Sheet'!E43-'Balance Sheet'!C43</f>
        <v>18203954.590000004</v>
      </c>
      <c r="C19" s="558"/>
      <c r="D19" s="558">
        <v>-15983120.59</v>
      </c>
      <c r="E19" s="827"/>
    </row>
    <row r="20" spans="1:5">
      <c r="A20" s="82" t="s">
        <v>191</v>
      </c>
      <c r="B20" s="536">
        <f>+'Balance Sheet'!E44-'Balance Sheet'!C44</f>
        <v>25496488.469999999</v>
      </c>
      <c r="C20" s="558"/>
      <c r="D20" s="558">
        <v>21650495.100000001</v>
      </c>
      <c r="E20" s="827"/>
    </row>
    <row r="21" spans="1:5">
      <c r="A21" s="82" t="s">
        <v>192</v>
      </c>
      <c r="B21" s="536">
        <f>+'Balance Sheet'!E36-'Balance Sheet'!C36</f>
        <v>-532226.23999999836</v>
      </c>
      <c r="C21" s="558"/>
      <c r="D21" s="558">
        <v>146551788.56999999</v>
      </c>
      <c r="E21" s="827"/>
    </row>
    <row r="22" spans="1:5">
      <c r="A22" s="82" t="s">
        <v>193</v>
      </c>
      <c r="B22" s="536">
        <f>+'Balance Sheet'!E37-'Balance Sheet'!C37</f>
        <v>-5572301.6999999993</v>
      </c>
      <c r="C22" s="558"/>
      <c r="D22" s="558">
        <v>35272285</v>
      </c>
      <c r="E22" s="827"/>
    </row>
    <row r="23" spans="1:5">
      <c r="A23" s="82" t="s">
        <v>194</v>
      </c>
      <c r="B23" s="536">
        <f>+'Balance Sheet'!C19-'Balance Sheet'!E19</f>
        <v>34966173.779999971</v>
      </c>
      <c r="C23" s="558" t="s">
        <v>67</v>
      </c>
      <c r="D23" s="558">
        <v>-556852064.63999999</v>
      </c>
      <c r="E23" s="561" t="s">
        <v>67</v>
      </c>
    </row>
    <row r="24" spans="1:5">
      <c r="A24" s="82" t="s">
        <v>381</v>
      </c>
      <c r="B24" s="536">
        <f>+'Balance Sheet'!C16-'Balance Sheet'!E16</f>
        <v>-986097</v>
      </c>
      <c r="C24" s="558"/>
      <c r="D24" s="558">
        <v>3980100</v>
      </c>
      <c r="E24" s="827"/>
    </row>
    <row r="25" spans="1:5">
      <c r="A25" s="82" t="s">
        <v>195</v>
      </c>
      <c r="B25" s="536">
        <f>+'Balance Sheet'!C20-'Balance Sheet'!E20</f>
        <v>94745792.170000017</v>
      </c>
      <c r="C25" s="558"/>
      <c r="D25" s="558">
        <v>107904128.66</v>
      </c>
      <c r="E25" s="827"/>
    </row>
    <row r="26" spans="1:5">
      <c r="A26" s="82" t="s">
        <v>196</v>
      </c>
      <c r="B26" s="536">
        <f>+'Balance Sheet'!C21-'Balance Sheet'!E21</f>
        <v>260682193.62000003</v>
      </c>
      <c r="C26" s="558"/>
      <c r="D26" s="558">
        <v>-11108593.83</v>
      </c>
      <c r="E26" s="827"/>
    </row>
    <row r="27" spans="1:5">
      <c r="A27" s="82" t="s">
        <v>197</v>
      </c>
      <c r="B27" s="562">
        <f>+'Balance Sheet'!C22-'Balance Sheet'!E22-'P&amp;L Account'!C25</f>
        <v>34732696</v>
      </c>
      <c r="C27" s="558"/>
      <c r="D27" s="560">
        <v>7286606</v>
      </c>
      <c r="E27" s="827"/>
    </row>
    <row r="28" spans="1:5" ht="15.75">
      <c r="A28" s="77" t="s">
        <v>147</v>
      </c>
      <c r="B28" s="536">
        <f>SUM(B15:B27)</f>
        <v>-226782221.74000123</v>
      </c>
      <c r="C28" s="558"/>
      <c r="D28" s="536">
        <f>SUM(D15:D27)</f>
        <v>-191134197.87975985</v>
      </c>
      <c r="E28" s="827"/>
    </row>
    <row r="29" spans="1:5">
      <c r="A29" s="82" t="s">
        <v>67</v>
      </c>
      <c r="B29" s="562" t="s">
        <v>67</v>
      </c>
      <c r="C29" s="558"/>
      <c r="D29" s="560" t="s">
        <v>67</v>
      </c>
      <c r="E29" s="561"/>
    </row>
    <row r="30" spans="1:5" ht="15.75">
      <c r="A30" s="77" t="s">
        <v>148</v>
      </c>
      <c r="B30" s="536"/>
      <c r="C30" s="558">
        <f>+B28</f>
        <v>-226782221.74000123</v>
      </c>
      <c r="D30" s="558"/>
      <c r="E30" s="561">
        <f>+D28</f>
        <v>-191134197.87975985</v>
      </c>
    </row>
    <row r="31" spans="1:5">
      <c r="A31" s="82"/>
      <c r="B31" s="536"/>
      <c r="C31" s="558"/>
      <c r="D31" s="558"/>
      <c r="E31" s="561"/>
    </row>
    <row r="32" spans="1:5" ht="15.75">
      <c r="A32" s="77" t="s">
        <v>149</v>
      </c>
      <c r="B32" s="536" t="s">
        <v>67</v>
      </c>
      <c r="C32" s="558"/>
      <c r="D32" s="558" t="s">
        <v>67</v>
      </c>
      <c r="E32" s="561"/>
    </row>
    <row r="33" spans="1:7">
      <c r="A33" s="382" t="s">
        <v>345</v>
      </c>
      <c r="B33" s="536">
        <v>12140000</v>
      </c>
      <c r="C33" s="558"/>
      <c r="D33" s="536">
        <f>11400000+29300000</f>
        <v>40700000</v>
      </c>
      <c r="E33" s="561"/>
      <c r="F33" s="6" t="s">
        <v>67</v>
      </c>
      <c r="G33" s="6" t="s">
        <v>67</v>
      </c>
    </row>
    <row r="34" spans="1:7">
      <c r="A34" s="382" t="s">
        <v>1233</v>
      </c>
      <c r="B34" s="536">
        <f>-'FA Schedule'!C105-'FA Schedule'!C186-'FA Schedule'!J221-'FA Schedule'!J278</f>
        <v>-208772054.44999999</v>
      </c>
      <c r="C34" s="558"/>
      <c r="D34" s="536">
        <f>-FA!D62+FA!E58</f>
        <v>-372506274.29999995</v>
      </c>
      <c r="E34" s="561"/>
    </row>
    <row r="35" spans="1:7">
      <c r="A35" s="382" t="s">
        <v>1240</v>
      </c>
      <c r="B35" s="536">
        <f>-'Balance Sheet'!C33</f>
        <v>-237850000</v>
      </c>
      <c r="C35" s="558"/>
      <c r="D35" s="558"/>
      <c r="E35" s="561"/>
    </row>
    <row r="36" spans="1:7" ht="30">
      <c r="A36" s="1160" t="s">
        <v>1239</v>
      </c>
      <c r="B36" s="536">
        <v>-600630</v>
      </c>
      <c r="C36" s="558"/>
      <c r="D36" s="558">
        <v>0</v>
      </c>
      <c r="E36" s="561"/>
    </row>
    <row r="37" spans="1:7">
      <c r="A37" s="82" t="s">
        <v>318</v>
      </c>
      <c r="B37" s="536">
        <f>+'Balance Sheet'!E39-'Balance Sheet'!C39</f>
        <v>-7338</v>
      </c>
      <c r="C37" s="558"/>
      <c r="D37" s="558">
        <v>0</v>
      </c>
      <c r="E37" s="561"/>
    </row>
    <row r="38" spans="1:7">
      <c r="A38" s="82" t="s">
        <v>380</v>
      </c>
      <c r="B38" s="562">
        <f>+'Balance Sheet'!E34-'Balance Sheet'!C34</f>
        <v>30000000</v>
      </c>
      <c r="C38" s="558"/>
      <c r="D38" s="562">
        <v>0</v>
      </c>
      <c r="E38" s="561"/>
    </row>
    <row r="39" spans="1:7" ht="15.75">
      <c r="A39" s="77" t="s">
        <v>150</v>
      </c>
      <c r="B39" s="536"/>
      <c r="C39" s="536">
        <f>+SUM(B33:B38)</f>
        <v>-405090022.44999999</v>
      </c>
      <c r="D39" s="558"/>
      <c r="E39" s="561">
        <f>+SUM(D33:D38)</f>
        <v>-331806274.29999995</v>
      </c>
    </row>
    <row r="40" spans="1:7">
      <c r="A40" s="82"/>
      <c r="B40" s="536" t="s">
        <v>67</v>
      </c>
      <c r="C40" s="558" t="s">
        <v>67</v>
      </c>
      <c r="D40" s="558" t="s">
        <v>67</v>
      </c>
      <c r="E40" s="561" t="s">
        <v>67</v>
      </c>
    </row>
    <row r="41" spans="1:7" ht="15.75">
      <c r="A41" s="77" t="s">
        <v>151</v>
      </c>
      <c r="B41" s="536"/>
      <c r="C41" s="558" t="s">
        <v>67</v>
      </c>
      <c r="D41" s="558"/>
      <c r="E41" s="561" t="s">
        <v>67</v>
      </c>
    </row>
    <row r="42" spans="1:7">
      <c r="A42" s="82" t="s">
        <v>1236</v>
      </c>
      <c r="B42" s="536">
        <f>+'Balance Sheet'!C9-'Balance Sheet'!E9</f>
        <v>245367480</v>
      </c>
      <c r="C42" s="558"/>
      <c r="D42" s="558">
        <v>17633500</v>
      </c>
      <c r="E42" s="561"/>
    </row>
    <row r="43" spans="1:7">
      <c r="A43" s="82" t="s">
        <v>1235</v>
      </c>
      <c r="B43" s="536">
        <f>+'BS-Notes'!C89-'BS-Notes'!E89</f>
        <v>-304067480</v>
      </c>
      <c r="C43" s="558"/>
      <c r="D43" s="558">
        <v>257616500</v>
      </c>
      <c r="E43" s="561"/>
    </row>
    <row r="44" spans="1:7">
      <c r="A44" s="82" t="s">
        <v>1234</v>
      </c>
      <c r="B44" s="536">
        <f>+'BS-Notes'!C105</f>
        <v>645247918.31999993</v>
      </c>
      <c r="C44" s="558"/>
      <c r="D44" s="558">
        <v>0</v>
      </c>
      <c r="E44" s="561"/>
    </row>
    <row r="45" spans="1:7">
      <c r="A45" s="82" t="s">
        <v>198</v>
      </c>
      <c r="B45" s="536">
        <f>+'Balance Sheet'!C12-'Balance Sheet'!E12</f>
        <v>0</v>
      </c>
      <c r="C45" s="558"/>
      <c r="D45" s="558">
        <v>0</v>
      </c>
      <c r="E45" s="561"/>
    </row>
    <row r="46" spans="1:7">
      <c r="A46" s="82" t="s">
        <v>157</v>
      </c>
      <c r="B46" s="562">
        <f>+'Balance Sheet'!C14-'Balance Sheet'!E14</f>
        <v>48343733.329999983</v>
      </c>
      <c r="C46" s="558"/>
      <c r="D46" s="560">
        <v>248372681.46000001</v>
      </c>
      <c r="E46" s="561"/>
    </row>
    <row r="47" spans="1:7" ht="15.75">
      <c r="A47" s="77" t="s">
        <v>152</v>
      </c>
      <c r="B47" s="536"/>
      <c r="C47" s="558">
        <f>SUM(B42:B46)</f>
        <v>634891651.64999986</v>
      </c>
      <c r="D47" s="558"/>
      <c r="E47" s="561">
        <f>SUM(D42:D46)</f>
        <v>523622681.46000004</v>
      </c>
    </row>
    <row r="48" spans="1:7" ht="15.75">
      <c r="A48" s="77"/>
      <c r="B48" s="536"/>
      <c r="C48" s="562"/>
      <c r="D48" s="558"/>
      <c r="E48" s="828"/>
    </row>
    <row r="49" spans="1:8" ht="15.75">
      <c r="A49" s="77" t="s">
        <v>153</v>
      </c>
      <c r="B49" s="536"/>
      <c r="C49" s="558">
        <f>+SUM(C7:C48)</f>
        <v>3019407.4599986076</v>
      </c>
      <c r="D49" s="558"/>
      <c r="E49" s="561">
        <f>+SUM(E7:E48)</f>
        <v>682209.28024023771</v>
      </c>
    </row>
    <row r="50" spans="1:8" ht="16.5" thickBot="1">
      <c r="A50" s="77" t="s">
        <v>154</v>
      </c>
      <c r="B50" s="824"/>
      <c r="C50" s="829">
        <f>+'Balance Sheet'!E42</f>
        <v>2833830.3600000003</v>
      </c>
      <c r="D50" s="829"/>
      <c r="E50" s="830">
        <v>2151621.08</v>
      </c>
    </row>
    <row r="51" spans="1:8" ht="16.5" thickBot="1">
      <c r="A51" s="83" t="s">
        <v>155</v>
      </c>
      <c r="B51" s="825"/>
      <c r="C51" s="826">
        <f>+'Balance Sheet'!C42</f>
        <v>5853237.8200000003</v>
      </c>
      <c r="D51" s="831"/>
      <c r="E51" s="832">
        <f>+'Balance Sheet'!E42</f>
        <v>2833830.3600000003</v>
      </c>
    </row>
    <row r="52" spans="1:8" ht="15.75" thickTop="1">
      <c r="D52" s="84"/>
      <c r="F52" s="998">
        <f>+C49+C50-C51</f>
        <v>-1.3923272490501404E-6</v>
      </c>
      <c r="G52" s="65">
        <f>+E49+E50-E51</f>
        <v>2.4023745208978653E-4</v>
      </c>
      <c r="H52" s="65"/>
    </row>
    <row r="53" spans="1:8" ht="15.75">
      <c r="A53" s="85"/>
      <c r="C53" s="1219" t="str">
        <f>+'CASH FLOW in lakhs'!C54</f>
        <v>For Sai Bandhan Infinium Private Limited</v>
      </c>
      <c r="D53" s="1219"/>
      <c r="F53" s="6" t="s">
        <v>67</v>
      </c>
    </row>
    <row r="54" spans="1:8" ht="15.75">
      <c r="A54" s="85"/>
      <c r="C54" s="1246" t="s">
        <v>67</v>
      </c>
      <c r="D54" s="1246"/>
    </row>
    <row r="55" spans="1:8" ht="15.75">
      <c r="A55" s="85"/>
      <c r="D55" s="84"/>
    </row>
    <row r="56" spans="1:8" ht="15.75">
      <c r="A56" s="85"/>
      <c r="D56" s="84"/>
    </row>
    <row r="57" spans="1:8" ht="15.75">
      <c r="A57" s="85"/>
      <c r="D57" s="84"/>
    </row>
    <row r="58" spans="1:8" ht="15.75">
      <c r="A58" s="85"/>
      <c r="C58" s="86" t="s">
        <v>305</v>
      </c>
      <c r="D58" s="86" t="s">
        <v>305</v>
      </c>
    </row>
    <row r="59" spans="1:8" ht="15.75">
      <c r="A59" s="412"/>
      <c r="C59" s="1221" t="s">
        <v>1231</v>
      </c>
      <c r="D59" s="1221" t="s">
        <v>400</v>
      </c>
    </row>
    <row r="60" spans="1:8" ht="15.75">
      <c r="A60" s="412"/>
      <c r="C60" s="1221" t="s">
        <v>1232</v>
      </c>
      <c r="D60" s="1221" t="s">
        <v>397</v>
      </c>
    </row>
    <row r="61" spans="1:8" ht="15.75">
      <c r="A61" s="85"/>
      <c r="C61" s="86" t="s">
        <v>131</v>
      </c>
      <c r="D61" s="86"/>
    </row>
    <row r="62" spans="1:8" ht="15.75">
      <c r="A62" s="85"/>
      <c r="C62" s="1246" t="s">
        <v>156</v>
      </c>
      <c r="D62" s="1246"/>
    </row>
    <row r="63" spans="1:8">
      <c r="B63" s="6"/>
    </row>
  </sheetData>
  <mergeCells count="7">
    <mergeCell ref="C54:D54"/>
    <mergeCell ref="C62:D62"/>
    <mergeCell ref="A1:E1"/>
    <mergeCell ref="A3:E3"/>
    <mergeCell ref="B5:C5"/>
    <mergeCell ref="D5:E5"/>
    <mergeCell ref="D4:E4"/>
  </mergeCells>
  <phoneticPr fontId="0" type="noConversion"/>
  <pageMargins left="0.43" right="0.25" top="0.8" bottom="0.25" header="0.5" footer="0.5"/>
  <pageSetup paperSize="9" scale="71"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sheetPr>
    <pageSetUpPr fitToPage="1"/>
  </sheetPr>
  <dimension ref="A1:J59"/>
  <sheetViews>
    <sheetView tabSelected="1" zoomScale="115" zoomScaleNormal="115" zoomScaleSheetLayoutView="92" workbookViewId="0">
      <selection sqref="A1:F1"/>
    </sheetView>
  </sheetViews>
  <sheetFormatPr defaultColWidth="9.140625" defaultRowHeight="15" customHeight="1"/>
  <cols>
    <col min="1" max="1" width="45.7109375" style="153" customWidth="1"/>
    <col min="2" max="2" width="7.140625" style="272" customWidth="1"/>
    <col min="3" max="3" width="16.7109375" style="158" customWidth="1"/>
    <col min="4" max="4" width="16.5703125" style="158" customWidth="1"/>
    <col min="5" max="5" width="17.28515625" style="158" customWidth="1"/>
    <col min="6" max="6" width="17" style="158" customWidth="1"/>
    <col min="7" max="7" width="17.140625" style="3" bestFit="1" customWidth="1"/>
    <col min="8" max="8" width="17.85546875" style="153" customWidth="1"/>
    <col min="9" max="9" width="18" style="153" bestFit="1" customWidth="1"/>
    <col min="10" max="10" width="14.85546875" style="153" bestFit="1" customWidth="1"/>
    <col min="11" max="16384" width="9.140625" style="153"/>
  </cols>
  <sheetData>
    <row r="1" spans="1:9" ht="19.5" customHeight="1">
      <c r="A1" s="1263" t="str">
        <f>+'CASH FLOW'!A1:E1</f>
        <v>SAI BANDHAN INFINIUM PRIVATE LIMITED</v>
      </c>
      <c r="B1" s="1263"/>
      <c r="C1" s="1263"/>
      <c r="D1" s="1263"/>
      <c r="E1" s="1263"/>
      <c r="F1" s="1263"/>
    </row>
    <row r="2" spans="1:9" ht="19.5" customHeight="1">
      <c r="A2" s="1022"/>
      <c r="B2" s="1022"/>
      <c r="C2" s="1022"/>
      <c r="D2" s="1022"/>
      <c r="E2" s="1022"/>
      <c r="F2" s="1022"/>
    </row>
    <row r="3" spans="1:9" s="149" customFormat="1" ht="15.75">
      <c r="A3" s="1262" t="s">
        <v>847</v>
      </c>
      <c r="B3" s="1262"/>
      <c r="C3" s="1262"/>
      <c r="D3" s="1262"/>
      <c r="E3" s="1262"/>
      <c r="F3" s="1262"/>
      <c r="G3" s="2"/>
    </row>
    <row r="4" spans="1:9" s="149" customFormat="1" ht="16.5" thickBot="1">
      <c r="A4" s="264"/>
      <c r="B4" s="264"/>
      <c r="D4" s="604"/>
      <c r="E4" s="604"/>
      <c r="F4" s="605" t="s">
        <v>640</v>
      </c>
      <c r="G4" s="2"/>
    </row>
    <row r="5" spans="1:9" s="149" customFormat="1" ht="29.25" customHeight="1" thickTop="1">
      <c r="A5" s="860" t="s">
        <v>98</v>
      </c>
      <c r="B5" s="700" t="s">
        <v>109</v>
      </c>
      <c r="C5" s="413" t="s">
        <v>848</v>
      </c>
      <c r="D5" s="413" t="s">
        <v>848</v>
      </c>
      <c r="E5" s="1116" t="s">
        <v>681</v>
      </c>
      <c r="F5" s="681" t="s">
        <v>681</v>
      </c>
      <c r="G5" s="2"/>
    </row>
    <row r="6" spans="1:9" ht="15" customHeight="1">
      <c r="A6" s="414" t="s">
        <v>43</v>
      </c>
      <c r="B6" s="265"/>
      <c r="C6" s="266"/>
      <c r="D6" s="266"/>
      <c r="E6" s="624"/>
      <c r="F6" s="682"/>
      <c r="I6" s="539" t="s">
        <v>67</v>
      </c>
    </row>
    <row r="7" spans="1:9" ht="15" customHeight="1">
      <c r="A7" s="414"/>
      <c r="B7" s="265"/>
      <c r="C7" s="266"/>
      <c r="D7" s="266"/>
      <c r="E7" s="624"/>
      <c r="F7" s="682"/>
    </row>
    <row r="8" spans="1:9" ht="15" customHeight="1">
      <c r="A8" s="415" t="s">
        <v>52</v>
      </c>
      <c r="B8" s="267"/>
      <c r="C8" s="268"/>
      <c r="D8" s="268"/>
      <c r="E8" s="625"/>
      <c r="F8" s="683"/>
      <c r="I8" s="539" t="s">
        <v>67</v>
      </c>
    </row>
    <row r="9" spans="1:9" ht="15" customHeight="1">
      <c r="A9" s="416" t="s">
        <v>122</v>
      </c>
      <c r="B9" s="267">
        <v>2.0099999999999998</v>
      </c>
      <c r="C9" s="1170">
        <f>+'BS-Notes'!C22</f>
        <v>526644700</v>
      </c>
      <c r="D9" s="1170">
        <f>+C9/10^5</f>
        <v>5266.4470000000001</v>
      </c>
      <c r="E9" s="1171">
        <f>+'BS-Notes'!E12</f>
        <v>281277220</v>
      </c>
      <c r="F9" s="834">
        <f>+E9/10^5</f>
        <v>2812.7721999999999</v>
      </c>
      <c r="G9" s="946" t="s">
        <v>67</v>
      </c>
      <c r="H9" s="880"/>
    </row>
    <row r="10" spans="1:9" ht="15" customHeight="1">
      <c r="A10" s="591" t="s">
        <v>425</v>
      </c>
      <c r="B10" s="267">
        <v>2.02</v>
      </c>
      <c r="C10" s="589">
        <f>+'BS-Notes'!C109</f>
        <v>1015644665.9499987</v>
      </c>
      <c r="D10" s="589">
        <f>+C10/10^5</f>
        <v>10156.446659499987</v>
      </c>
      <c r="E10" s="833">
        <f>+'BS-Notes'!E109</f>
        <v>580055541.64999998</v>
      </c>
      <c r="F10" s="834">
        <f>+E10/10^5</f>
        <v>5800.5554164999994</v>
      </c>
      <c r="G10" s="946" t="s">
        <v>67</v>
      </c>
      <c r="H10" s="880"/>
    </row>
    <row r="11" spans="1:9" ht="15" customHeight="1">
      <c r="A11" s="416" t="s">
        <v>123</v>
      </c>
      <c r="B11" s="267"/>
      <c r="C11" s="875">
        <v>0</v>
      </c>
      <c r="D11" s="876">
        <f t="shared" ref="D11:D22" si="0">+C11/10^5</f>
        <v>0</v>
      </c>
      <c r="E11" s="877">
        <v>0</v>
      </c>
      <c r="F11" s="878">
        <f>+E11/10^5</f>
        <v>0</v>
      </c>
      <c r="G11" s="976" t="s">
        <v>67</v>
      </c>
      <c r="H11" s="881"/>
    </row>
    <row r="12" spans="1:9" ht="15" customHeight="1">
      <c r="A12" s="415" t="s">
        <v>165</v>
      </c>
      <c r="B12" s="267"/>
      <c r="C12" s="875">
        <f>100800000-100800000</f>
        <v>0</v>
      </c>
      <c r="D12" s="876">
        <f t="shared" si="0"/>
        <v>0</v>
      </c>
      <c r="E12" s="877">
        <v>0</v>
      </c>
      <c r="F12" s="878">
        <f>+E12/10^5</f>
        <v>0</v>
      </c>
      <c r="G12" s="976" t="s">
        <v>67</v>
      </c>
    </row>
    <row r="13" spans="1:9" ht="15" customHeight="1">
      <c r="A13" s="415" t="s">
        <v>53</v>
      </c>
      <c r="B13" s="267"/>
      <c r="C13" s="835"/>
      <c r="D13" s="835"/>
      <c r="E13" s="833"/>
      <c r="F13" s="836"/>
    </row>
    <row r="14" spans="1:9" ht="15" customHeight="1">
      <c r="A14" s="417" t="s">
        <v>47</v>
      </c>
      <c r="B14" s="267">
        <v>2.0299999999999998</v>
      </c>
      <c r="C14" s="1170">
        <f>+'BS-Notes'!C155</f>
        <v>522510520.78999996</v>
      </c>
      <c r="D14" s="1170">
        <f t="shared" si="0"/>
        <v>5225.1052078999992</v>
      </c>
      <c r="E14" s="1171">
        <f>+'BS-Notes'!E155</f>
        <v>474166787.45999998</v>
      </c>
      <c r="F14" s="834">
        <f>+E14/10^5</f>
        <v>4741.6678745999998</v>
      </c>
      <c r="G14" s="574"/>
    </row>
    <row r="15" spans="1:9" ht="15" customHeight="1">
      <c r="A15" s="417" t="s">
        <v>426</v>
      </c>
      <c r="B15" s="267">
        <v>2.04</v>
      </c>
      <c r="C15" s="1170">
        <f>+'BS-Notes'!C165</f>
        <v>8961650</v>
      </c>
      <c r="D15" s="1170">
        <f t="shared" si="0"/>
        <v>89.616500000000002</v>
      </c>
      <c r="E15" s="1171">
        <f>+'BS-Notes'!E165</f>
        <v>8043877</v>
      </c>
      <c r="F15" s="834">
        <f>+E15/10^5</f>
        <v>80.438770000000005</v>
      </c>
      <c r="G15" s="565"/>
    </row>
    <row r="16" spans="1:9" ht="15" customHeight="1">
      <c r="A16" s="417" t="s">
        <v>48</v>
      </c>
      <c r="B16" s="267">
        <v>2.0499999999999998</v>
      </c>
      <c r="C16" s="1170">
        <f>+'BS-Notes'!C172</f>
        <v>39022001</v>
      </c>
      <c r="D16" s="1170">
        <f t="shared" si="0"/>
        <v>390.22001</v>
      </c>
      <c r="E16" s="1171">
        <f>+'BS-Notes'!E172</f>
        <v>40008098</v>
      </c>
      <c r="F16" s="834">
        <f>+E16/10^5</f>
        <v>400.08098000000001</v>
      </c>
    </row>
    <row r="17" spans="1:8" ht="15" customHeight="1">
      <c r="A17" s="417" t="s">
        <v>49</v>
      </c>
      <c r="B17" s="267">
        <v>2.06</v>
      </c>
      <c r="C17" s="876">
        <f>+'BS-Notes'!C178</f>
        <v>0</v>
      </c>
      <c r="D17" s="876">
        <f t="shared" si="0"/>
        <v>0</v>
      </c>
      <c r="E17" s="877">
        <f>+'BS-Notes'!E178</f>
        <v>0</v>
      </c>
      <c r="F17" s="878">
        <f>+E17/10^5</f>
        <v>0</v>
      </c>
    </row>
    <row r="18" spans="1:8" ht="15" customHeight="1">
      <c r="A18" s="415" t="s">
        <v>45</v>
      </c>
      <c r="B18" s="267"/>
      <c r="C18" s="835"/>
      <c r="D18" s="835"/>
      <c r="E18" s="833"/>
      <c r="F18" s="836"/>
    </row>
    <row r="19" spans="1:8" ht="15" customHeight="1">
      <c r="A19" s="417" t="s">
        <v>50</v>
      </c>
      <c r="B19" s="267">
        <v>2.0699999999999998</v>
      </c>
      <c r="C19" s="1170">
        <f>+'BS-Notes'!C199</f>
        <v>384275612.11000001</v>
      </c>
      <c r="D19" s="1170">
        <f t="shared" si="0"/>
        <v>3842.7561211000002</v>
      </c>
      <c r="E19" s="1171">
        <f>+'BS-Notes'!E199</f>
        <v>349309438.33000004</v>
      </c>
      <c r="F19" s="834">
        <f>+E19/10^5</f>
        <v>3493.0943833000006</v>
      </c>
      <c r="G19" s="976" t="s">
        <v>67</v>
      </c>
    </row>
    <row r="20" spans="1:8" ht="15" customHeight="1">
      <c r="A20" s="418" t="s">
        <v>113</v>
      </c>
      <c r="B20" s="267">
        <v>2.08</v>
      </c>
      <c r="C20" s="1170">
        <f>+'BS-Notes'!C211</f>
        <v>259157917.05000001</v>
      </c>
      <c r="D20" s="1170">
        <f t="shared" si="0"/>
        <v>2591.5791705000001</v>
      </c>
      <c r="E20" s="1171">
        <f>+'BS-Notes'!E211</f>
        <v>164412124.88</v>
      </c>
      <c r="F20" s="878">
        <f>+E20/10^5</f>
        <v>1644.1212487999999</v>
      </c>
    </row>
    <row r="21" spans="1:8" ht="15" customHeight="1">
      <c r="A21" s="417" t="s">
        <v>54</v>
      </c>
      <c r="B21" s="267">
        <v>2.09</v>
      </c>
      <c r="C21" s="1170">
        <f>+'BS-Notes'!C249</f>
        <v>298151134.22000003</v>
      </c>
      <c r="D21" s="1170">
        <f t="shared" si="0"/>
        <v>2981.5113422000004</v>
      </c>
      <c r="E21" s="1171">
        <f>+'BS-Notes'!E249</f>
        <v>37468940.600000001</v>
      </c>
      <c r="F21" s="834">
        <f>+E21/10^5</f>
        <v>374.68940600000002</v>
      </c>
    </row>
    <row r="22" spans="1:8" ht="15" customHeight="1">
      <c r="A22" s="417" t="s">
        <v>114</v>
      </c>
      <c r="B22" s="267">
        <v>2.1</v>
      </c>
      <c r="C22" s="1170">
        <f>+'BS-Notes'!C261</f>
        <v>92536198</v>
      </c>
      <c r="D22" s="1170">
        <f t="shared" si="0"/>
        <v>925.36198000000002</v>
      </c>
      <c r="E22" s="1171">
        <f>+'BS-Notes'!E261</f>
        <v>24803502</v>
      </c>
      <c r="F22" s="834">
        <f>+E22/10^5</f>
        <v>248.03502</v>
      </c>
      <c r="G22" s="976" t="s">
        <v>67</v>
      </c>
    </row>
    <row r="23" spans="1:8" ht="15" customHeight="1" thickBot="1">
      <c r="A23" s="419" t="s">
        <v>20</v>
      </c>
      <c r="B23" s="265"/>
      <c r="C23" s="837">
        <f>SUM(C9:C22)</f>
        <v>3146904399.1199989</v>
      </c>
      <c r="D23" s="956">
        <f>SUM(D9:D22)</f>
        <v>31469.043991199989</v>
      </c>
      <c r="E23" s="967">
        <f>SUM(E9:E22)</f>
        <v>1959545529.9200001</v>
      </c>
      <c r="F23" s="955">
        <f>SUM(F9:F22)</f>
        <v>19595.455299199999</v>
      </c>
      <c r="G23" s="976" t="s">
        <v>67</v>
      </c>
    </row>
    <row r="24" spans="1:8" ht="15" customHeight="1" thickTop="1">
      <c r="A24" s="414" t="s">
        <v>44</v>
      </c>
      <c r="B24" s="265"/>
      <c r="C24" s="838"/>
      <c r="D24" s="838"/>
      <c r="E24" s="839"/>
      <c r="F24" s="840"/>
      <c r="G24" s="976" t="s">
        <v>67</v>
      </c>
    </row>
    <row r="25" spans="1:8" ht="15" customHeight="1">
      <c r="A25" s="414"/>
      <c r="B25" s="265"/>
      <c r="C25" s="838"/>
      <c r="D25" s="838"/>
      <c r="E25" s="839"/>
      <c r="F25" s="840"/>
    </row>
    <row r="26" spans="1:8" ht="15" customHeight="1">
      <c r="A26" s="415" t="s">
        <v>55</v>
      </c>
      <c r="B26" s="265"/>
      <c r="C26" s="835"/>
      <c r="D26" s="835"/>
      <c r="E26" s="833"/>
      <c r="F26" s="836"/>
    </row>
    <row r="27" spans="1:8" ht="12.75">
      <c r="A27" s="592" t="s">
        <v>428</v>
      </c>
      <c r="B27" s="265"/>
      <c r="C27" s="835"/>
      <c r="D27" s="835"/>
      <c r="E27" s="833"/>
      <c r="F27" s="836"/>
    </row>
    <row r="28" spans="1:8" ht="12.75">
      <c r="A28" s="592" t="s">
        <v>427</v>
      </c>
      <c r="B28" s="267"/>
      <c r="C28" s="835"/>
      <c r="D28" s="835"/>
      <c r="E28" s="833"/>
      <c r="F28" s="836"/>
    </row>
    <row r="29" spans="1:8" ht="15" customHeight="1">
      <c r="A29" s="420" t="s">
        <v>429</v>
      </c>
      <c r="B29" s="267">
        <v>2.11</v>
      </c>
      <c r="C29" s="1170">
        <f>+FA!K47</f>
        <v>1247784590.7200003</v>
      </c>
      <c r="D29" s="1170">
        <f t="shared" ref="D29:D37" si="1">+C29/10^5</f>
        <v>12477.845907200002</v>
      </c>
      <c r="E29" s="1171">
        <f>FA!L47</f>
        <v>1227485420.9200001</v>
      </c>
      <c r="F29" s="834">
        <f t="shared" ref="F29:F44" si="2">+E29/10^5</f>
        <v>12274.854209200001</v>
      </c>
      <c r="G29" s="3" t="s">
        <v>67</v>
      </c>
      <c r="H29" s="646" t="s">
        <v>67</v>
      </c>
    </row>
    <row r="30" spans="1:8" ht="15" customHeight="1">
      <c r="A30" s="1108" t="s">
        <v>1237</v>
      </c>
      <c r="B30" s="265"/>
      <c r="C30" s="1172">
        <v>0</v>
      </c>
      <c r="D30" s="1172">
        <f t="shared" si="1"/>
        <v>0</v>
      </c>
      <c r="E30" s="1173">
        <v>0</v>
      </c>
      <c r="F30" s="878">
        <f t="shared" si="2"/>
        <v>0</v>
      </c>
      <c r="H30" s="647" t="s">
        <v>67</v>
      </c>
    </row>
    <row r="31" spans="1:8" ht="15" customHeight="1">
      <c r="A31" s="420" t="s">
        <v>159</v>
      </c>
      <c r="B31" s="267">
        <f>+B29</f>
        <v>2.11</v>
      </c>
      <c r="C31" s="1170">
        <f>+FA!K56</f>
        <v>10876169.98</v>
      </c>
      <c r="D31" s="1172">
        <f t="shared" si="1"/>
        <v>108.7616998</v>
      </c>
      <c r="E31" s="1173">
        <f>FA!L56</f>
        <v>0</v>
      </c>
      <c r="F31" s="878">
        <f t="shared" si="2"/>
        <v>0</v>
      </c>
      <c r="H31" s="153" t="s">
        <v>67</v>
      </c>
    </row>
    <row r="32" spans="1:8" ht="15" customHeight="1">
      <c r="A32" s="420" t="s">
        <v>160</v>
      </c>
      <c r="B32" s="265"/>
      <c r="C32" s="1172">
        <v>0</v>
      </c>
      <c r="D32" s="1172">
        <f t="shared" si="1"/>
        <v>0</v>
      </c>
      <c r="E32" s="1173">
        <v>0</v>
      </c>
      <c r="F32" s="878">
        <f t="shared" si="2"/>
        <v>0</v>
      </c>
      <c r="H32" s="646" t="s">
        <v>67</v>
      </c>
    </row>
    <row r="33" spans="1:10" ht="15" customHeight="1">
      <c r="A33" s="1108" t="s">
        <v>1238</v>
      </c>
      <c r="B33" s="265"/>
      <c r="C33" s="1170">
        <v>237850000</v>
      </c>
      <c r="D33" s="1172">
        <f t="shared" si="1"/>
        <v>2378.5</v>
      </c>
      <c r="E33" s="1173">
        <v>0</v>
      </c>
      <c r="F33" s="878">
        <f t="shared" si="2"/>
        <v>0</v>
      </c>
      <c r="H33" s="646"/>
    </row>
    <row r="34" spans="1:10" ht="15" customHeight="1">
      <c r="A34" s="417" t="s">
        <v>51</v>
      </c>
      <c r="B34" s="267">
        <v>2.12</v>
      </c>
      <c r="C34" s="1172">
        <f>+'BS-Notes'!C274</f>
        <v>0</v>
      </c>
      <c r="D34" s="1172">
        <f t="shared" si="1"/>
        <v>0</v>
      </c>
      <c r="E34" s="1171">
        <f>+'BS-Notes'!E274</f>
        <v>30000000</v>
      </c>
      <c r="F34" s="834">
        <f t="shared" si="2"/>
        <v>300</v>
      </c>
      <c r="I34" s="158"/>
    </row>
    <row r="35" spans="1:10" ht="15" customHeight="1">
      <c r="A35" s="417" t="s">
        <v>430</v>
      </c>
      <c r="B35" s="267"/>
      <c r="C35" s="1172">
        <v>0</v>
      </c>
      <c r="D35" s="1172">
        <f t="shared" si="1"/>
        <v>0</v>
      </c>
      <c r="E35" s="1173">
        <v>0</v>
      </c>
      <c r="F35" s="878">
        <f t="shared" si="2"/>
        <v>0</v>
      </c>
    </row>
    <row r="36" spans="1:10" ht="15" customHeight="1">
      <c r="A36" s="417" t="s">
        <v>115</v>
      </c>
      <c r="B36" s="267">
        <v>2.13</v>
      </c>
      <c r="C36" s="1170">
        <f>+'BS-Notes'!C286</f>
        <v>9658862.6999999993</v>
      </c>
      <c r="D36" s="1170">
        <f t="shared" si="1"/>
        <v>96.588626999999988</v>
      </c>
      <c r="E36" s="1171">
        <f>+'BS-Notes'!E286</f>
        <v>9126636.4600000009</v>
      </c>
      <c r="F36" s="834">
        <f t="shared" si="2"/>
        <v>91.266364600000003</v>
      </c>
    </row>
    <row r="37" spans="1:10" ht="15" customHeight="1">
      <c r="A37" s="417" t="s">
        <v>116</v>
      </c>
      <c r="B37" s="267">
        <v>2.14</v>
      </c>
      <c r="C37" s="1170">
        <f>+'BS-Notes'!C304</f>
        <v>12010467.699999999</v>
      </c>
      <c r="D37" s="1170">
        <f t="shared" si="1"/>
        <v>120.104677</v>
      </c>
      <c r="E37" s="1171">
        <f>+'BS-Notes'!E304</f>
        <v>6438166</v>
      </c>
      <c r="F37" s="834">
        <f t="shared" si="2"/>
        <v>64.381659999999997</v>
      </c>
      <c r="I37" s="534"/>
    </row>
    <row r="38" spans="1:10" ht="15" customHeight="1">
      <c r="A38" s="415" t="s">
        <v>46</v>
      </c>
      <c r="B38" s="265"/>
      <c r="C38" s="1170"/>
      <c r="D38" s="1170"/>
      <c r="E38" s="1171"/>
      <c r="F38" s="878"/>
      <c r="H38" s="152"/>
    </row>
    <row r="39" spans="1:10" ht="15" customHeight="1">
      <c r="A39" s="417" t="s">
        <v>56</v>
      </c>
      <c r="B39" s="267">
        <v>2.15</v>
      </c>
      <c r="C39" s="1170">
        <f>+'BS-Notes'!C310</f>
        <v>7338</v>
      </c>
      <c r="D39" s="1172">
        <f t="shared" ref="D39:D44" si="3">+C39/10^5</f>
        <v>7.3380000000000001E-2</v>
      </c>
      <c r="E39" s="1173">
        <f>+'BS-Notes'!E310</f>
        <v>0</v>
      </c>
      <c r="F39" s="878">
        <f t="shared" si="2"/>
        <v>0</v>
      </c>
    </row>
    <row r="40" spans="1:10" ht="15" customHeight="1">
      <c r="A40" s="417" t="s">
        <v>117</v>
      </c>
      <c r="B40" s="267">
        <v>2.16</v>
      </c>
      <c r="C40" s="1170">
        <f>+'BS-Notes'!C324</f>
        <v>1078937247</v>
      </c>
      <c r="D40" s="1170">
        <f t="shared" si="3"/>
        <v>10789.37247</v>
      </c>
      <c r="E40" s="1171">
        <f>+'BS-Notes'!E324</f>
        <v>431268898</v>
      </c>
      <c r="F40" s="957">
        <f t="shared" si="2"/>
        <v>4312.6889799999999</v>
      </c>
      <c r="I40" s="3"/>
    </row>
    <row r="41" spans="1:10" ht="15" customHeight="1">
      <c r="A41" s="417" t="s">
        <v>118</v>
      </c>
      <c r="B41" s="267">
        <v>2.17</v>
      </c>
      <c r="C41" s="1170">
        <f>+'BS-Notes'!C337</f>
        <v>448452615.71999997</v>
      </c>
      <c r="D41" s="1170">
        <f t="shared" si="3"/>
        <v>4484.5261571999999</v>
      </c>
      <c r="E41" s="1171">
        <f>+'BS-Notes'!E337</f>
        <v>113218265.64</v>
      </c>
      <c r="F41" s="834">
        <f t="shared" si="2"/>
        <v>1132.1826564</v>
      </c>
      <c r="I41" s="3"/>
    </row>
    <row r="42" spans="1:10" ht="15" customHeight="1">
      <c r="A42" s="417" t="s">
        <v>119</v>
      </c>
      <c r="B42" s="267">
        <v>2.1800000000000002</v>
      </c>
      <c r="C42" s="1170">
        <f>+'BS-Notes'!C361</f>
        <v>5853237.8200000003</v>
      </c>
      <c r="D42" s="1170">
        <f t="shared" si="3"/>
        <v>58.532378200000004</v>
      </c>
      <c r="E42" s="1171">
        <f>+'BS-Notes'!E361</f>
        <v>2833830.3600000003</v>
      </c>
      <c r="F42" s="834">
        <f t="shared" si="2"/>
        <v>28.338303600000003</v>
      </c>
      <c r="H42" s="3"/>
      <c r="I42" s="3"/>
      <c r="J42" s="999" t="s">
        <v>67</v>
      </c>
    </row>
    <row r="43" spans="1:10" ht="15" customHeight="1">
      <c r="A43" s="417" t="s">
        <v>120</v>
      </c>
      <c r="B43" s="267">
        <v>2.19</v>
      </c>
      <c r="C43" s="1170">
        <f>+'BS-Notes'!C378</f>
        <v>15430555</v>
      </c>
      <c r="D43" s="1170">
        <f t="shared" si="3"/>
        <v>154.30555000000001</v>
      </c>
      <c r="E43" s="1171">
        <f>+'BS-Notes'!E378</f>
        <v>33634509.590000004</v>
      </c>
      <c r="F43" s="834">
        <f t="shared" si="2"/>
        <v>336.34509590000005</v>
      </c>
      <c r="G43" s="573"/>
      <c r="H43" s="575"/>
      <c r="I43" s="999"/>
    </row>
    <row r="44" spans="1:10" ht="15" customHeight="1">
      <c r="A44" s="417" t="s">
        <v>121</v>
      </c>
      <c r="B44" s="267">
        <v>2.2000000000000002</v>
      </c>
      <c r="C44" s="1170">
        <f>+'BS-Notes'!C386</f>
        <v>80043314.480000004</v>
      </c>
      <c r="D44" s="1170">
        <f t="shared" si="3"/>
        <v>800.43314480000004</v>
      </c>
      <c r="E44" s="1171">
        <f>+'BS-Notes'!E386</f>
        <v>105539802.95</v>
      </c>
      <c r="F44" s="834">
        <f t="shared" si="2"/>
        <v>1055.3980295000001</v>
      </c>
      <c r="I44" s="152"/>
    </row>
    <row r="45" spans="1:10" s="149" customFormat="1" ht="15" customHeight="1" thickBot="1">
      <c r="A45" s="421" t="s">
        <v>20</v>
      </c>
      <c r="B45" s="422"/>
      <c r="C45" s="841">
        <f>SUM(C29:C44)</f>
        <v>3146904399.1200004</v>
      </c>
      <c r="D45" s="956">
        <f>SUM(D29:D44)</f>
        <v>31469.043991200007</v>
      </c>
      <c r="E45" s="967">
        <f>SUM(E29:E44)</f>
        <v>1959545529.9200001</v>
      </c>
      <c r="F45" s="955">
        <f>SUM(F29:F44)</f>
        <v>19595.455299200003</v>
      </c>
      <c r="G45" s="2"/>
    </row>
    <row r="46" spans="1:10" s="149" customFormat="1" ht="15" customHeight="1" thickTop="1">
      <c r="A46" s="149" t="s">
        <v>128</v>
      </c>
      <c r="B46" s="162" t="s">
        <v>130</v>
      </c>
      <c r="G46" s="423">
        <f>+C23-C45</f>
        <v>0</v>
      </c>
      <c r="H46" s="423">
        <f>+E23-E45</f>
        <v>0</v>
      </c>
    </row>
    <row r="47" spans="1:10" s="149" customFormat="1" ht="15" customHeight="1">
      <c r="A47" s="165" t="s">
        <v>129</v>
      </c>
      <c r="C47" s="269" t="s">
        <v>67</v>
      </c>
      <c r="D47" s="269"/>
      <c r="E47" s="2"/>
      <c r="F47" s="2"/>
      <c r="G47" s="626">
        <f>+D23-D45</f>
        <v>0</v>
      </c>
      <c r="H47" s="626">
        <f>+F23-F45</f>
        <v>0</v>
      </c>
    </row>
    <row r="48" spans="1:10" s="149" customFormat="1" ht="15" customHeight="1">
      <c r="B48" s="270"/>
      <c r="C48" s="271"/>
      <c r="D48" s="271"/>
      <c r="E48" s="423"/>
      <c r="F48" s="423"/>
      <c r="G48" s="1107" t="s">
        <v>67</v>
      </c>
    </row>
    <row r="49" spans="1:7" s="149" customFormat="1" ht="15" customHeight="1">
      <c r="A49" s="167" t="s">
        <v>134</v>
      </c>
      <c r="B49" s="270"/>
      <c r="C49" s="1261" t="s">
        <v>67</v>
      </c>
      <c r="D49" s="1261"/>
      <c r="E49" s="1261"/>
      <c r="F49" s="602"/>
      <c r="G49" s="1107" t="s">
        <v>67</v>
      </c>
    </row>
    <row r="50" spans="1:7" s="149" customFormat="1" ht="15" customHeight="1">
      <c r="A50" s="412" t="str">
        <f>+'CASH FLOW in lakhs'!A54</f>
        <v>For Parshva Shah &amp; Co.</v>
      </c>
      <c r="B50" s="412"/>
      <c r="D50" s="954" t="s">
        <v>1266</v>
      </c>
      <c r="E50" s="954"/>
      <c r="F50" s="412"/>
      <c r="G50" s="2"/>
    </row>
    <row r="51" spans="1:7" s="149" customFormat="1" ht="15" customHeight="1">
      <c r="A51" s="412" t="s">
        <v>135</v>
      </c>
      <c r="B51" s="412"/>
      <c r="D51" s="954" t="s">
        <v>67</v>
      </c>
      <c r="E51" s="954"/>
      <c r="F51" s="412"/>
      <c r="G51" s="1107" t="s">
        <v>67</v>
      </c>
    </row>
    <row r="52" spans="1:7" s="149" customFormat="1" ht="15" customHeight="1">
      <c r="A52" s="412"/>
      <c r="B52" s="412"/>
      <c r="D52" s="412"/>
      <c r="E52" s="412"/>
      <c r="F52" s="412" t="s">
        <v>67</v>
      </c>
      <c r="G52" s="1107" t="s">
        <v>67</v>
      </c>
    </row>
    <row r="53" spans="1:7" s="149" customFormat="1" ht="15" customHeight="1">
      <c r="A53" s="412"/>
      <c r="B53" s="412"/>
      <c r="D53" s="412"/>
      <c r="E53" s="412"/>
      <c r="F53" s="412"/>
      <c r="G53" s="2"/>
    </row>
    <row r="54" spans="1:7" s="149" customFormat="1" ht="15" customHeight="1">
      <c r="A54" s="412" t="s">
        <v>136</v>
      </c>
      <c r="B54" s="412"/>
      <c r="D54" s="412" t="s">
        <v>305</v>
      </c>
      <c r="E54" s="412"/>
      <c r="F54" s="412" t="s">
        <v>305</v>
      </c>
      <c r="G54" s="2"/>
    </row>
    <row r="55" spans="1:7" s="149" customFormat="1" ht="15" customHeight="1">
      <c r="A55" s="412" t="s">
        <v>396</v>
      </c>
      <c r="B55" s="412"/>
      <c r="D55" s="412" t="s">
        <v>1231</v>
      </c>
      <c r="E55" s="412"/>
      <c r="F55" s="412" t="s">
        <v>400</v>
      </c>
      <c r="G55" s="2"/>
    </row>
    <row r="56" spans="1:7" s="149" customFormat="1" ht="15" customHeight="1">
      <c r="A56" s="412"/>
      <c r="B56" s="412"/>
      <c r="D56" s="412" t="s">
        <v>1232</v>
      </c>
      <c r="E56" s="412"/>
      <c r="F56" s="412" t="s">
        <v>397</v>
      </c>
      <c r="G56" s="2"/>
    </row>
    <row r="57" spans="1:7" s="149" customFormat="1" ht="15" customHeight="1">
      <c r="A57" s="412" t="s">
        <v>6</v>
      </c>
      <c r="B57" s="412"/>
      <c r="D57" s="412" t="s">
        <v>131</v>
      </c>
      <c r="E57" s="412"/>
      <c r="F57" s="412"/>
      <c r="G57" s="2"/>
    </row>
    <row r="58" spans="1:7" ht="15" customHeight="1">
      <c r="A58" s="412" t="s">
        <v>132</v>
      </c>
      <c r="B58" s="412"/>
      <c r="D58" s="412" t="s">
        <v>133</v>
      </c>
      <c r="E58" s="412"/>
      <c r="F58" s="412"/>
    </row>
    <row r="59" spans="1:7" ht="15" customHeight="1">
      <c r="A59" s="412" t="s">
        <v>67</v>
      </c>
      <c r="B59" s="412"/>
      <c r="C59" s="412"/>
      <c r="D59" s="412"/>
      <c r="E59" s="412"/>
    </row>
  </sheetData>
  <mergeCells count="3">
    <mergeCell ref="C49:E49"/>
    <mergeCell ref="A3:F3"/>
    <mergeCell ref="A1:F1"/>
  </mergeCells>
  <phoneticPr fontId="0" type="noConversion"/>
  <printOptions horizontalCentered="1"/>
  <pageMargins left="0.39370078740157483" right="0.23622047244094491" top="0.23622047244094491" bottom="0.35433070866141736" header="0" footer="0.1574803149606299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sheetPr>
    <pageSetUpPr fitToPage="1"/>
  </sheetPr>
  <dimension ref="A1:I427"/>
  <sheetViews>
    <sheetView zoomScaleSheetLayoutView="115" workbookViewId="0">
      <selection sqref="A1:F1"/>
    </sheetView>
  </sheetViews>
  <sheetFormatPr defaultColWidth="9.140625" defaultRowHeight="15" customHeight="1"/>
  <cols>
    <col min="1" max="1" width="9.140625" style="345" customWidth="1"/>
    <col min="2" max="2" width="62.140625" style="280" customWidth="1"/>
    <col min="3" max="3" width="20.42578125" style="280" customWidth="1"/>
    <col min="4" max="4" width="19.42578125" style="320" customWidth="1"/>
    <col min="5" max="5" width="19" style="320" customWidth="1"/>
    <col min="6" max="6" width="17.7109375" style="120" customWidth="1"/>
    <col min="7" max="7" width="18" style="893" customWidth="1"/>
    <col min="8" max="8" width="20" style="280" customWidth="1"/>
    <col min="9" max="16384" width="9.140625" style="280"/>
  </cols>
  <sheetData>
    <row r="1" spans="1:8" s="273" customFormat="1" ht="15.75" customHeight="1">
      <c r="A1" s="1268" t="str">
        <f>+'Balance Sheet'!A1:E1</f>
        <v>SAI BANDHAN INFINIUM PRIVATE LIMITED</v>
      </c>
      <c r="B1" s="1268"/>
      <c r="C1" s="1268"/>
      <c r="D1" s="1268"/>
      <c r="E1" s="1268"/>
      <c r="F1" s="1268"/>
      <c r="G1" s="892"/>
    </row>
    <row r="2" spans="1:8" s="273" customFormat="1" ht="15.75" customHeight="1">
      <c r="A2" s="1132"/>
      <c r="B2" s="1132"/>
      <c r="C2" s="1132"/>
      <c r="D2" s="1132"/>
      <c r="E2" s="1132"/>
      <c r="F2" s="1132"/>
      <c r="G2" s="892"/>
      <c r="H2" s="105" t="s">
        <v>67</v>
      </c>
    </row>
    <row r="3" spans="1:8" s="273" customFormat="1" ht="15.75" customHeight="1">
      <c r="A3" s="1262" t="s">
        <v>849</v>
      </c>
      <c r="B3" s="1264"/>
      <c r="C3" s="1264"/>
      <c r="D3" s="1264"/>
      <c r="E3" s="1264"/>
      <c r="F3" s="1264"/>
      <c r="G3" s="892"/>
    </row>
    <row r="4" spans="1:8" s="273" customFormat="1" ht="15.75">
      <c r="A4" s="684" t="s">
        <v>185</v>
      </c>
      <c r="B4" s="438"/>
      <c r="C4" s="438"/>
      <c r="D4" s="438"/>
      <c r="E4" s="438"/>
      <c r="F4" s="815" t="s">
        <v>640</v>
      </c>
      <c r="G4" s="892"/>
    </row>
    <row r="5" spans="1:8" s="273" customFormat="1" ht="15.75" customHeight="1">
      <c r="A5" s="764">
        <f>+'Balance Sheet'!B9</f>
        <v>2.0099999999999998</v>
      </c>
      <c r="B5" s="765" t="s">
        <v>0</v>
      </c>
      <c r="C5" s="765"/>
      <c r="D5" s="765"/>
      <c r="E5" s="765"/>
      <c r="F5" s="866"/>
      <c r="G5" s="892"/>
    </row>
    <row r="6" spans="1:8" s="273" customFormat="1" ht="31.5">
      <c r="A6" s="276"/>
      <c r="B6" s="371" t="s">
        <v>98</v>
      </c>
      <c r="C6" s="288" t="s">
        <v>848</v>
      </c>
      <c r="D6" s="288" t="s">
        <v>848</v>
      </c>
      <c r="E6" s="381" t="s">
        <v>681</v>
      </c>
      <c r="F6" s="381" t="s">
        <v>681</v>
      </c>
      <c r="G6" s="892"/>
    </row>
    <row r="7" spans="1:8" ht="15.75" customHeight="1">
      <c r="A7" s="277"/>
      <c r="B7" s="15" t="s">
        <v>1252</v>
      </c>
      <c r="C7" s="49"/>
      <c r="D7" s="49"/>
      <c r="E7" s="278"/>
      <c r="F7" s="278"/>
      <c r="H7" s="116" t="s">
        <v>67</v>
      </c>
    </row>
    <row r="8" spans="1:8" ht="15.75" customHeight="1" thickBot="1">
      <c r="A8" s="277"/>
      <c r="B8" s="15" t="s">
        <v>1267</v>
      </c>
      <c r="C8" s="842">
        <f>287000000+100000+80000000</f>
        <v>367100000</v>
      </c>
      <c r="D8" s="843">
        <f>+C8/10^5</f>
        <v>3671</v>
      </c>
      <c r="E8" s="842">
        <f>28315000*10</f>
        <v>283150000</v>
      </c>
      <c r="F8" s="843">
        <f>+E8/10^5</f>
        <v>2831.5</v>
      </c>
      <c r="G8" s="1113"/>
    </row>
    <row r="9" spans="1:8" ht="15.75" customHeight="1" thickTop="1">
      <c r="A9" s="277"/>
      <c r="B9" s="15" t="s">
        <v>859</v>
      </c>
      <c r="C9" s="844" t="s">
        <v>67</v>
      </c>
      <c r="D9" s="844"/>
      <c r="E9" s="844"/>
      <c r="F9" s="844"/>
      <c r="G9" s="1113"/>
    </row>
    <row r="10" spans="1:8" ht="15.75" customHeight="1">
      <c r="A10" s="277"/>
      <c r="B10" s="281" t="s">
        <v>67</v>
      </c>
      <c r="C10" s="844" t="s">
        <v>67</v>
      </c>
      <c r="D10" s="844"/>
      <c r="E10" s="844"/>
      <c r="F10" s="844"/>
      <c r="G10" s="533"/>
    </row>
    <row r="11" spans="1:8" ht="15.75" customHeight="1">
      <c r="A11" s="277"/>
      <c r="B11" s="15" t="s">
        <v>89</v>
      </c>
      <c r="C11" s="844" t="s">
        <v>67</v>
      </c>
      <c r="D11" s="844"/>
      <c r="E11" s="844"/>
      <c r="F11" s="844"/>
    </row>
    <row r="12" spans="1:8" ht="15.75" customHeight="1">
      <c r="A12" s="277"/>
      <c r="B12" s="15" t="s">
        <v>1268</v>
      </c>
      <c r="C12" s="844">
        <f>25859470*10</f>
        <v>258594700</v>
      </c>
      <c r="D12" s="844">
        <f>+C12/10^5</f>
        <v>2585.9470000000001</v>
      </c>
      <c r="E12" s="844">
        <v>281277220</v>
      </c>
      <c r="F12" s="844">
        <f>+E12/10^5</f>
        <v>2812.7721999999999</v>
      </c>
    </row>
    <row r="13" spans="1:8" ht="15.75" customHeight="1">
      <c r="A13" s="277"/>
      <c r="B13" s="15" t="s">
        <v>860</v>
      </c>
      <c r="C13" s="844"/>
      <c r="D13" s="844"/>
      <c r="E13" s="844"/>
      <c r="F13" s="844" t="s">
        <v>67</v>
      </c>
    </row>
    <row r="14" spans="1:8" ht="15.75" customHeight="1" thickBot="1">
      <c r="A14" s="277"/>
      <c r="B14" s="282" t="s">
        <v>38</v>
      </c>
      <c r="C14" s="845">
        <f>C12</f>
        <v>258594700</v>
      </c>
      <c r="D14" s="845">
        <f>D12</f>
        <v>2585.9470000000001</v>
      </c>
      <c r="E14" s="845">
        <f>E12</f>
        <v>281277220</v>
      </c>
      <c r="F14" s="845">
        <f>F12</f>
        <v>2812.7721999999999</v>
      </c>
    </row>
    <row r="15" spans="1:8" ht="15.75" customHeight="1" thickTop="1">
      <c r="A15" s="277"/>
      <c r="B15" s="15"/>
      <c r="C15" s="844"/>
      <c r="D15" s="844"/>
      <c r="E15" s="1225"/>
      <c r="F15" s="1225"/>
    </row>
    <row r="16" spans="1:8" ht="15.75" customHeight="1">
      <c r="A16" s="277"/>
      <c r="B16" s="15" t="s">
        <v>1272</v>
      </c>
      <c r="C16" s="844" t="s">
        <v>67</v>
      </c>
      <c r="D16" s="844"/>
      <c r="E16" s="844"/>
      <c r="F16" s="844"/>
    </row>
    <row r="17" spans="1:6" ht="15.75" customHeight="1">
      <c r="A17" s="277"/>
      <c r="B17" s="15" t="s">
        <v>1273</v>
      </c>
      <c r="C17" s="1230">
        <f>26805000*10</f>
        <v>268050000</v>
      </c>
      <c r="D17" s="844">
        <f>+C17/10^5</f>
        <v>2680.5</v>
      </c>
      <c r="E17" s="462">
        <v>0</v>
      </c>
      <c r="F17" s="462">
        <f>+E17/10^5</f>
        <v>0</v>
      </c>
    </row>
    <row r="18" spans="1:6" ht="15.75" customHeight="1">
      <c r="A18" s="277"/>
      <c r="B18" s="15" t="s">
        <v>1270</v>
      </c>
      <c r="C18" s="844"/>
      <c r="D18" s="844"/>
      <c r="E18" s="844"/>
      <c r="F18" s="844" t="s">
        <v>67</v>
      </c>
    </row>
    <row r="19" spans="1:6" ht="15.75" customHeight="1" thickBot="1">
      <c r="A19" s="277"/>
      <c r="B19" s="282" t="s">
        <v>39</v>
      </c>
      <c r="C19" s="845">
        <f>C17</f>
        <v>268050000</v>
      </c>
      <c r="D19" s="845">
        <f>D17</f>
        <v>2680.5</v>
      </c>
      <c r="E19" s="1231">
        <f>E17</f>
        <v>0</v>
      </c>
      <c r="F19" s="1231">
        <f>F17</f>
        <v>0</v>
      </c>
    </row>
    <row r="20" spans="1:6" ht="15.75" customHeight="1" thickTop="1">
      <c r="A20" s="277"/>
      <c r="B20" s="282"/>
      <c r="C20" s="1228"/>
      <c r="D20" s="1228"/>
      <c r="E20" s="1225"/>
      <c r="F20" s="1225"/>
    </row>
    <row r="21" spans="1:6" ht="15.75" customHeight="1">
      <c r="A21" s="277"/>
      <c r="B21" s="282"/>
      <c r="C21" s="1229"/>
      <c r="D21" s="1229"/>
      <c r="E21" s="1225"/>
      <c r="F21" s="1225"/>
    </row>
    <row r="22" spans="1:6" ht="15.75" customHeight="1" thickBot="1">
      <c r="A22" s="277"/>
      <c r="B22" s="282" t="s">
        <v>1271</v>
      </c>
      <c r="C22" s="846">
        <f>+C19+C14</f>
        <v>526644700</v>
      </c>
      <c r="D22" s="846">
        <f>+D19+D14</f>
        <v>5266.4470000000001</v>
      </c>
      <c r="E22" s="846">
        <f>+E19+E14</f>
        <v>281277220</v>
      </c>
      <c r="F22" s="846">
        <f>+F19+F14</f>
        <v>2812.7721999999999</v>
      </c>
    </row>
    <row r="23" spans="1:6" ht="15.75" customHeight="1" thickTop="1">
      <c r="A23" s="283"/>
      <c r="B23" s="284"/>
      <c r="C23" s="1227"/>
      <c r="D23" s="1227"/>
      <c r="E23" s="1227"/>
      <c r="F23" s="1226"/>
    </row>
    <row r="24" spans="1:6" ht="15.75" customHeight="1">
      <c r="A24" s="861"/>
      <c r="B24" s="311" t="s">
        <v>67</v>
      </c>
      <c r="C24" s="311"/>
      <c r="D24" s="676"/>
      <c r="E24" s="676"/>
      <c r="F24" s="862"/>
    </row>
    <row r="25" spans="1:6" ht="46.5" customHeight="1">
      <c r="A25" s="1289" t="s">
        <v>634</v>
      </c>
      <c r="B25" s="1290"/>
      <c r="C25" s="1290"/>
      <c r="D25" s="1290"/>
      <c r="E25" s="1290"/>
      <c r="F25" s="1291"/>
    </row>
    <row r="26" spans="1:6" ht="15.75" customHeight="1">
      <c r="A26" s="304"/>
      <c r="B26" s="823"/>
      <c r="C26" s="823"/>
      <c r="D26" s="252"/>
      <c r="E26" s="252"/>
      <c r="F26" s="863"/>
    </row>
    <row r="27" spans="1:6" ht="35.25" customHeight="1">
      <c r="A27" s="334"/>
      <c r="B27" s="1285" t="s">
        <v>855</v>
      </c>
      <c r="C27" s="1286"/>
      <c r="D27" s="1287"/>
      <c r="E27" s="1287"/>
      <c r="F27" s="1288"/>
    </row>
    <row r="28" spans="1:6" ht="15.75" customHeight="1">
      <c r="A28" s="290"/>
      <c r="B28" s="263"/>
      <c r="C28" s="263"/>
      <c r="D28" s="53"/>
      <c r="E28" s="53"/>
      <c r="F28" s="49"/>
    </row>
    <row r="29" spans="1:6" ht="31.5">
      <c r="A29" s="290"/>
      <c r="B29" s="1266" t="s">
        <v>98</v>
      </c>
      <c r="C29" s="295" t="str">
        <f>+C6</f>
        <v>As at March 31, 2024</v>
      </c>
      <c r="D29" s="296" t="str">
        <f>+D6</f>
        <v>As at March 31, 2024</v>
      </c>
      <c r="E29" s="296" t="s">
        <v>848</v>
      </c>
      <c r="F29" s="296" t="s">
        <v>848</v>
      </c>
    </row>
    <row r="30" spans="1:6" ht="31.5">
      <c r="A30" s="290"/>
      <c r="B30" s="1267"/>
      <c r="C30" s="296" t="s">
        <v>410</v>
      </c>
      <c r="D30" s="296" t="s">
        <v>410</v>
      </c>
      <c r="E30" s="767" t="s">
        <v>551</v>
      </c>
      <c r="F30" s="767" t="s">
        <v>552</v>
      </c>
    </row>
    <row r="31" spans="1:6" ht="15.75" customHeight="1">
      <c r="A31" s="290"/>
      <c r="B31" s="262" t="s">
        <v>111</v>
      </c>
      <c r="C31" s="582">
        <f>+C40</f>
        <v>28127722</v>
      </c>
      <c r="D31" s="582">
        <f>+C31</f>
        <v>28127722</v>
      </c>
      <c r="E31" s="780">
        <f>+C31*10</f>
        <v>281277220</v>
      </c>
      <c r="F31" s="780">
        <f>+E31/10^5</f>
        <v>2812.7721999999999</v>
      </c>
    </row>
    <row r="32" spans="1:6" ht="15.75" customHeight="1">
      <c r="A32" s="290"/>
      <c r="B32" s="262" t="s">
        <v>1269</v>
      </c>
      <c r="C32" s="582">
        <f>26805000*0</f>
        <v>0</v>
      </c>
      <c r="D32" s="582">
        <f>+C32</f>
        <v>0</v>
      </c>
      <c r="E32" s="780">
        <f>+C32*10</f>
        <v>0</v>
      </c>
      <c r="F32" s="780">
        <f>+E32/10^5</f>
        <v>0</v>
      </c>
    </row>
    <row r="33" spans="1:7" ht="15.75" customHeight="1">
      <c r="A33" s="290"/>
      <c r="B33" s="262" t="s">
        <v>1253</v>
      </c>
      <c r="C33" s="582">
        <f>-1838252-430000</f>
        <v>-2268252</v>
      </c>
      <c r="D33" s="582">
        <f>-1838252-430000</f>
        <v>-2268252</v>
      </c>
      <c r="E33" s="780">
        <f>+C33*10</f>
        <v>-22682520</v>
      </c>
      <c r="F33" s="780">
        <f>+E33/10^5</f>
        <v>-226.8252</v>
      </c>
    </row>
    <row r="34" spans="1:7" ht="15.75" customHeight="1" thickBot="1">
      <c r="A34" s="283"/>
      <c r="B34" s="440" t="s">
        <v>112</v>
      </c>
      <c r="C34" s="873">
        <f>+C31+C32+C33</f>
        <v>25859470</v>
      </c>
      <c r="D34" s="873">
        <f>+D31+D32+D33</f>
        <v>25859470</v>
      </c>
      <c r="E34" s="846">
        <f>SUM(E31:E33)</f>
        <v>258594700</v>
      </c>
      <c r="F34" s="846">
        <f>SUM(F31:F33)</f>
        <v>2585.9470000000001</v>
      </c>
    </row>
    <row r="35" spans="1:7" ht="15.75" customHeight="1" thickTop="1">
      <c r="A35" s="277"/>
      <c r="B35" s="321"/>
      <c r="C35" s="508" t="s">
        <v>67</v>
      </c>
      <c r="D35" s="508"/>
      <c r="E35" s="508"/>
      <c r="F35" s="508"/>
    </row>
    <row r="36" spans="1:7" ht="31.5">
      <c r="A36" s="277"/>
      <c r="B36" s="1266" t="s">
        <v>98</v>
      </c>
      <c r="C36" s="296" t="s">
        <v>681</v>
      </c>
      <c r="D36" s="296" t="s">
        <v>681</v>
      </c>
      <c r="E36" s="296" t="s">
        <v>681</v>
      </c>
      <c r="F36" s="296" t="s">
        <v>681</v>
      </c>
    </row>
    <row r="37" spans="1:7" ht="31.5">
      <c r="A37" s="277"/>
      <c r="B37" s="1267"/>
      <c r="C37" s="296" t="s">
        <v>410</v>
      </c>
      <c r="D37" s="296" t="s">
        <v>410</v>
      </c>
      <c r="E37" s="767" t="s">
        <v>551</v>
      </c>
      <c r="F37" s="767" t="s">
        <v>552</v>
      </c>
    </row>
    <row r="38" spans="1:7" ht="15.75" customHeight="1">
      <c r="A38" s="277"/>
      <c r="B38" s="262" t="s">
        <v>111</v>
      </c>
      <c r="C38" s="582">
        <v>26364372</v>
      </c>
      <c r="D38" s="582">
        <v>26364372</v>
      </c>
      <c r="E38" s="780">
        <f>+C38*10</f>
        <v>263643720</v>
      </c>
      <c r="F38" s="780">
        <f>+E38/10^5</f>
        <v>2636.4371999999998</v>
      </c>
      <c r="G38" s="533" t="s">
        <v>67</v>
      </c>
    </row>
    <row r="39" spans="1:7" ht="15.75" customHeight="1">
      <c r="A39" s="277"/>
      <c r="B39" s="262" t="s">
        <v>424</v>
      </c>
      <c r="C39" s="905">
        <v>1763350</v>
      </c>
      <c r="D39" s="874">
        <v>1763350</v>
      </c>
      <c r="E39" s="118">
        <f>+C39*10</f>
        <v>17633500</v>
      </c>
      <c r="F39" s="118">
        <f>+E39/10^5</f>
        <v>176.33500000000001</v>
      </c>
      <c r="G39" s="894" t="s">
        <v>67</v>
      </c>
    </row>
    <row r="40" spans="1:7" ht="15.75" customHeight="1" thickBot="1">
      <c r="A40" s="283"/>
      <c r="B40" s="440" t="s">
        <v>112</v>
      </c>
      <c r="C40" s="873">
        <f>+C38+C39</f>
        <v>28127722</v>
      </c>
      <c r="D40" s="873">
        <f>+D38+D39</f>
        <v>28127722</v>
      </c>
      <c r="E40" s="846">
        <f>+E38+E39</f>
        <v>281277220</v>
      </c>
      <c r="F40" s="846">
        <f>+F38+F39</f>
        <v>2812.7721999999999</v>
      </c>
      <c r="G40" s="533" t="s">
        <v>67</v>
      </c>
    </row>
    <row r="41" spans="1:7" ht="15.75" customHeight="1" thickTop="1" thickBot="1">
      <c r="A41" s="770"/>
      <c r="B41" s="768"/>
      <c r="C41" s="769"/>
      <c r="D41" s="769"/>
      <c r="E41" s="769"/>
      <c r="F41" s="771"/>
    </row>
    <row r="42" spans="1:7" ht="15.75" customHeight="1">
      <c r="A42" s="277"/>
      <c r="B42" s="285"/>
      <c r="C42" s="285"/>
      <c r="D42" s="53"/>
      <c r="E42" s="53"/>
      <c r="F42" s="53"/>
    </row>
    <row r="43" spans="1:7" ht="30.75" customHeight="1">
      <c r="A43" s="1270" t="s">
        <v>856</v>
      </c>
      <c r="B43" s="1271"/>
      <c r="C43" s="1271"/>
      <c r="D43" s="1271"/>
      <c r="E43" s="1271"/>
      <c r="F43" s="1272"/>
      <c r="G43" s="895"/>
    </row>
    <row r="44" spans="1:7" ht="15.75" customHeight="1">
      <c r="A44" s="277"/>
      <c r="B44" s="535"/>
      <c r="C44" s="535"/>
      <c r="D44" s="263"/>
      <c r="E44" s="263"/>
      <c r="F44" s="279"/>
    </row>
    <row r="45" spans="1:7" ht="31.5">
      <c r="A45" s="286"/>
      <c r="B45" s="287" t="s">
        <v>110</v>
      </c>
      <c r="C45" s="288" t="s">
        <v>850</v>
      </c>
      <c r="D45" s="288" t="s">
        <v>850</v>
      </c>
      <c r="E45" s="289" t="s">
        <v>851</v>
      </c>
      <c r="F45" s="289" t="s">
        <v>851</v>
      </c>
    </row>
    <row r="46" spans="1:7" ht="15.75" customHeight="1">
      <c r="A46" s="290"/>
      <c r="B46" s="263"/>
      <c r="C46" s="291"/>
      <c r="D46" s="291"/>
      <c r="E46" s="291"/>
      <c r="F46" s="291"/>
      <c r="G46" s="894"/>
    </row>
    <row r="47" spans="1:7">
      <c r="A47" s="292">
        <v>1</v>
      </c>
      <c r="B47" s="115" t="s">
        <v>1219</v>
      </c>
      <c r="C47" s="847">
        <v>25856884</v>
      </c>
      <c r="D47" s="847">
        <f>+C47</f>
        <v>25856884</v>
      </c>
      <c r="E47" s="1174">
        <f>+C47/C34</f>
        <v>0.99989999795046069</v>
      </c>
      <c r="F47" s="1174">
        <f>+D47/C34</f>
        <v>0.99989999795046069</v>
      </c>
    </row>
    <row r="48" spans="1:7">
      <c r="A48" s="772"/>
      <c r="B48" s="293"/>
      <c r="C48" s="848"/>
      <c r="D48" s="848"/>
      <c r="E48" s="294"/>
      <c r="F48" s="294"/>
    </row>
    <row r="49" spans="1:7">
      <c r="A49" s="280"/>
      <c r="D49" s="849"/>
      <c r="E49" s="280"/>
      <c r="F49" s="280"/>
      <c r="G49" s="895"/>
    </row>
    <row r="50" spans="1:7" ht="31.5">
      <c r="A50" s="286"/>
      <c r="B50" s="287" t="s">
        <v>110</v>
      </c>
      <c r="C50" s="850" t="s">
        <v>682</v>
      </c>
      <c r="D50" s="850" t="s">
        <v>682</v>
      </c>
      <c r="E50" s="289" t="s">
        <v>683</v>
      </c>
      <c r="F50" s="289" t="s">
        <v>683</v>
      </c>
    </row>
    <row r="51" spans="1:7">
      <c r="A51" s="290"/>
      <c r="B51" s="263"/>
      <c r="C51" s="851"/>
      <c r="D51" s="851"/>
      <c r="E51" s="291"/>
      <c r="F51" s="291"/>
    </row>
    <row r="52" spans="1:7" ht="15.75" customHeight="1">
      <c r="A52" s="292">
        <v>1</v>
      </c>
      <c r="B52" s="115" t="s">
        <v>306</v>
      </c>
      <c r="C52" s="847">
        <v>25859433</v>
      </c>
      <c r="D52" s="847">
        <v>25859433</v>
      </c>
      <c r="E52" s="1174">
        <f>+C52/C40</f>
        <v>0.91935752920197378</v>
      </c>
      <c r="F52" s="1174">
        <f>+D52/D40</f>
        <v>0.91935752920197378</v>
      </c>
    </row>
    <row r="53" spans="1:7">
      <c r="A53" s="772"/>
      <c r="B53" s="293"/>
      <c r="C53" s="294"/>
      <c r="D53" s="294"/>
      <c r="E53" s="294"/>
      <c r="F53" s="294"/>
    </row>
    <row r="54" spans="1:7">
      <c r="A54" s="773"/>
      <c r="B54" s="535"/>
      <c r="C54" s="774"/>
      <c r="D54" s="774"/>
      <c r="E54" s="774"/>
      <c r="F54" s="280"/>
    </row>
    <row r="55" spans="1:7" ht="48" customHeight="1">
      <c r="A55" s="1273" t="s">
        <v>635</v>
      </c>
      <c r="B55" s="1274"/>
      <c r="C55" s="1274"/>
      <c r="D55" s="1274"/>
      <c r="E55" s="1274"/>
      <c r="F55" s="1275"/>
    </row>
    <row r="56" spans="1:7">
      <c r="A56" s="775"/>
      <c r="B56" s="776"/>
      <c r="C56" s="776"/>
      <c r="D56" s="776"/>
      <c r="E56" s="776"/>
      <c r="F56" s="776"/>
    </row>
    <row r="57" spans="1:7" ht="15.75">
      <c r="A57" s="1276" t="s">
        <v>1254</v>
      </c>
      <c r="B57" s="1277"/>
      <c r="C57" s="1277"/>
      <c r="D57" s="1277"/>
      <c r="E57" s="1277"/>
      <c r="F57" s="1278"/>
    </row>
    <row r="58" spans="1:7" ht="15.75">
      <c r="A58" s="766"/>
      <c r="B58" s="1123"/>
      <c r="C58" s="1123"/>
      <c r="D58" s="1124"/>
      <c r="E58" s="1124"/>
      <c r="F58" s="777"/>
    </row>
    <row r="59" spans="1:7" ht="15.75" customHeight="1">
      <c r="A59" s="1279" t="s">
        <v>554</v>
      </c>
      <c r="B59" s="1280"/>
      <c r="C59" s="1280"/>
      <c r="D59" s="1280"/>
      <c r="E59" s="1280"/>
      <c r="F59" s="1281"/>
    </row>
    <row r="60" spans="1:7" ht="35.25" customHeight="1">
      <c r="A60" s="1282" t="s">
        <v>555</v>
      </c>
      <c r="B60" s="1283"/>
      <c r="C60" s="1283"/>
      <c r="D60" s="1283"/>
      <c r="E60" s="1283"/>
      <c r="F60" s="1284"/>
    </row>
    <row r="61" spans="1:7">
      <c r="A61" s="775"/>
      <c r="B61" s="776"/>
      <c r="C61" s="776"/>
      <c r="D61" s="776"/>
      <c r="E61" s="776"/>
      <c r="F61" s="776"/>
    </row>
    <row r="62" spans="1:7">
      <c r="A62" s="775"/>
      <c r="B62" s="776"/>
      <c r="C62" s="776"/>
      <c r="D62" s="776"/>
      <c r="E62" s="776"/>
      <c r="F62" s="776"/>
    </row>
    <row r="63" spans="1:7" ht="15.75">
      <c r="A63" s="1269" t="str">
        <f>+A1</f>
        <v>SAI BANDHAN INFINIUM PRIVATE LIMITED</v>
      </c>
      <c r="B63" s="1269"/>
      <c r="C63" s="1269"/>
      <c r="D63" s="1269"/>
      <c r="E63" s="1269"/>
      <c r="F63" s="1269"/>
      <c r="G63" s="1269"/>
    </row>
    <row r="64" spans="1:7" ht="15.75">
      <c r="A64" s="1133"/>
      <c r="B64" s="1133"/>
      <c r="C64" s="1133"/>
      <c r="D64" s="1133"/>
      <c r="E64" s="1133"/>
      <c r="F64" s="1133"/>
      <c r="G64" s="896"/>
    </row>
    <row r="65" spans="1:7" ht="15.75">
      <c r="A65" s="1269" t="str">
        <f>+A3</f>
        <v>Notes on Accounts for the year ended March 31, 2024</v>
      </c>
      <c r="B65" s="1269"/>
      <c r="C65" s="1269"/>
      <c r="D65" s="1269"/>
      <c r="E65" s="1269"/>
      <c r="F65" s="1269"/>
      <c r="G65" s="1269"/>
    </row>
    <row r="66" spans="1:7" ht="15.75">
      <c r="A66" s="864"/>
      <c r="B66" s="864"/>
      <c r="C66" s="864"/>
      <c r="D66" s="864"/>
      <c r="E66" s="864"/>
      <c r="F66" s="864"/>
      <c r="G66" s="897"/>
    </row>
    <row r="67" spans="1:7" ht="15.75" customHeight="1">
      <c r="A67" s="304"/>
      <c r="B67" s="328" t="s">
        <v>1097</v>
      </c>
      <c r="C67" s="252"/>
      <c r="D67" s="252"/>
      <c r="E67" s="252"/>
      <c r="F67" s="252"/>
      <c r="G67" s="898"/>
    </row>
    <row r="68" spans="1:7" ht="31.5">
      <c r="A68" s="865" t="s">
        <v>431</v>
      </c>
      <c r="B68" s="659" t="s">
        <v>432</v>
      </c>
      <c r="C68" s="659" t="s">
        <v>410</v>
      </c>
      <c r="D68" s="659" t="s">
        <v>410</v>
      </c>
      <c r="E68" s="659" t="s">
        <v>433</v>
      </c>
      <c r="F68" s="659" t="s">
        <v>433</v>
      </c>
      <c r="G68" s="899" t="s">
        <v>434</v>
      </c>
    </row>
    <row r="69" spans="1:7">
      <c r="A69" s="277">
        <v>1</v>
      </c>
      <c r="B69" s="291" t="s">
        <v>1219</v>
      </c>
      <c r="C69" s="847">
        <v>25856884</v>
      </c>
      <c r="D69" s="852">
        <f>+C69</f>
        <v>25856884</v>
      </c>
      <c r="E69" s="1023">
        <f>+C69/C72</f>
        <v>0.99989999795046069</v>
      </c>
      <c r="F69" s="1023">
        <f>+D69/D72</f>
        <v>0.99989999795046069</v>
      </c>
      <c r="G69" s="1232">
        <f>+F69</f>
        <v>0.99989999795046069</v>
      </c>
    </row>
    <row r="70" spans="1:7">
      <c r="A70" s="277"/>
      <c r="B70" s="291"/>
      <c r="C70" s="1233"/>
      <c r="D70" s="852"/>
      <c r="E70" s="1023"/>
      <c r="F70" s="1023"/>
      <c r="G70" s="1232"/>
    </row>
    <row r="71" spans="1:7">
      <c r="A71" s="292">
        <v>2</v>
      </c>
      <c r="B71" s="609" t="s">
        <v>321</v>
      </c>
      <c r="C71" s="853">
        <v>2586</v>
      </c>
      <c r="D71" s="853">
        <f>+C71</f>
        <v>2586</v>
      </c>
      <c r="E71" s="1023">
        <f>+C71/C72</f>
        <v>1.0000204953929837E-4</v>
      </c>
      <c r="F71" s="1023">
        <f>+D71/D72</f>
        <v>1.0000204953929837E-4</v>
      </c>
      <c r="G71" s="1232">
        <f>+F71-F78</f>
        <v>9.9397663588669309E-5</v>
      </c>
    </row>
    <row r="72" spans="1:7" ht="16.5" thickBot="1">
      <c r="A72" s="778"/>
      <c r="B72" s="779" t="s">
        <v>556</v>
      </c>
      <c r="C72" s="854">
        <f>SUM(C69:C71)</f>
        <v>25859470</v>
      </c>
      <c r="D72" s="854">
        <f>SUM(D69:D71)</f>
        <v>25859470</v>
      </c>
      <c r="E72" s="1024">
        <f>SUM(E69:E71)</f>
        <v>1</v>
      </c>
      <c r="F72" s="1024">
        <f>SUM(F69:F71)</f>
        <v>1</v>
      </c>
      <c r="G72" s="1024" t="s">
        <v>67</v>
      </c>
    </row>
    <row r="73" spans="1:7" ht="15.75" thickTop="1">
      <c r="A73" s="277"/>
      <c r="B73" s="263"/>
      <c r="C73" s="129"/>
      <c r="D73" s="53"/>
      <c r="E73" s="280"/>
      <c r="F73" s="53"/>
      <c r="G73" s="900"/>
    </row>
    <row r="74" spans="1:7" ht="30.75" customHeight="1">
      <c r="A74" s="304"/>
      <c r="B74" s="328" t="s">
        <v>435</v>
      </c>
      <c r="C74" s="252"/>
      <c r="D74" s="252"/>
      <c r="E74" s="252"/>
      <c r="F74" s="252"/>
      <c r="G74" s="898"/>
    </row>
    <row r="75" spans="1:7" ht="31.5">
      <c r="A75" s="813" t="s">
        <v>431</v>
      </c>
      <c r="B75" s="725" t="s">
        <v>432</v>
      </c>
      <c r="C75" s="725" t="s">
        <v>410</v>
      </c>
      <c r="D75" s="725" t="s">
        <v>410</v>
      </c>
      <c r="E75" s="725" t="s">
        <v>433</v>
      </c>
      <c r="F75" s="725" t="s">
        <v>433</v>
      </c>
      <c r="G75" s="901" t="s">
        <v>434</v>
      </c>
    </row>
    <row r="76" spans="1:7" ht="15.75" customHeight="1">
      <c r="A76" s="277">
        <v>1</v>
      </c>
      <c r="B76" s="291" t="s">
        <v>306</v>
      </c>
      <c r="C76" s="852">
        <v>25859433</v>
      </c>
      <c r="D76" s="852">
        <v>25859433</v>
      </c>
      <c r="E76" s="661">
        <f>+C76/28127722</f>
        <v>0.91935752920197378</v>
      </c>
      <c r="F76" s="661">
        <f>+D76/28127722</f>
        <v>0.91935752920197378</v>
      </c>
      <c r="G76" s="950">
        <v>-6.1490099999999999E-2</v>
      </c>
    </row>
    <row r="77" spans="1:7" ht="15.75" customHeight="1">
      <c r="A77" s="277"/>
      <c r="B77" s="291"/>
      <c r="C77" s="852"/>
      <c r="D77" s="852"/>
      <c r="E77" s="661"/>
      <c r="F77" s="661"/>
      <c r="G77" s="950"/>
    </row>
    <row r="78" spans="1:7" ht="15.75" customHeight="1">
      <c r="A78" s="304">
        <v>2</v>
      </c>
      <c r="B78" s="662" t="s">
        <v>321</v>
      </c>
      <c r="C78" s="853">
        <v>17</v>
      </c>
      <c r="D78" s="853">
        <v>17</v>
      </c>
      <c r="E78" s="663">
        <f>+C78/28127722</f>
        <v>6.0438595062906262E-7</v>
      </c>
      <c r="F78" s="663">
        <f>+D78/28127722</f>
        <v>6.0438595062906262E-7</v>
      </c>
      <c r="G78" s="949">
        <v>-9.9999999999999995E-8</v>
      </c>
    </row>
    <row r="79" spans="1:7" ht="16.5" customHeight="1" thickBot="1">
      <c r="A79" s="778"/>
      <c r="B79" s="779" t="s">
        <v>556</v>
      </c>
      <c r="C79" s="854">
        <f>SUM(C76:C78)</f>
        <v>25859450</v>
      </c>
      <c r="D79" s="854">
        <f>SUM(D76:D78)</f>
        <v>25859450</v>
      </c>
      <c r="E79" s="945">
        <f>SUM(E76:E78)</f>
        <v>0.9193581335879244</v>
      </c>
      <c r="F79" s="945">
        <f>SUM(F76:F78)</f>
        <v>0.9193581335879244</v>
      </c>
      <c r="G79" s="951" t="s">
        <v>67</v>
      </c>
    </row>
    <row r="80" spans="1:7" ht="15.75" customHeight="1" thickTop="1">
      <c r="A80" s="277"/>
      <c r="B80" s="263"/>
      <c r="C80" s="263"/>
      <c r="D80" s="53"/>
      <c r="E80" s="53"/>
      <c r="F80" s="49"/>
    </row>
    <row r="81" spans="1:7" ht="15.75" customHeight="1">
      <c r="A81" s="111">
        <f>+'Balance Sheet'!B10</f>
        <v>2.02</v>
      </c>
      <c r="B81" s="297" t="s">
        <v>553</v>
      </c>
      <c r="C81" s="263"/>
      <c r="D81" s="53"/>
      <c r="E81" s="53"/>
      <c r="F81" s="114" t="str">
        <f>+F4</f>
        <v>( Rs. in lakhs)</v>
      </c>
    </row>
    <row r="82" spans="1:7" ht="31.5">
      <c r="A82" s="600"/>
      <c r="B82" s="288" t="s">
        <v>98</v>
      </c>
      <c r="C82" s="300" t="str">
        <f>+C29</f>
        <v>As at March 31, 2024</v>
      </c>
      <c r="D82" s="300" t="str">
        <f>+D29</f>
        <v>As at March 31, 2024</v>
      </c>
      <c r="E82" s="296" t="s">
        <v>681</v>
      </c>
      <c r="F82" s="296" t="s">
        <v>681</v>
      </c>
    </row>
    <row r="83" spans="1:7" ht="15.75">
      <c r="A83" s="52"/>
      <c r="B83" s="112"/>
      <c r="C83" s="374"/>
      <c r="D83" s="374"/>
      <c r="E83" s="375"/>
      <c r="F83" s="375"/>
    </row>
    <row r="84" spans="1:7" ht="15.75" customHeight="1">
      <c r="A84" s="52"/>
      <c r="B84" s="9" t="s">
        <v>346</v>
      </c>
      <c r="C84" s="486"/>
      <c r="D84" s="486"/>
      <c r="E84" s="118"/>
      <c r="F84" s="118"/>
    </row>
    <row r="85" spans="1:7" ht="15.75" customHeight="1">
      <c r="A85" s="52"/>
      <c r="B85" s="21" t="s">
        <v>85</v>
      </c>
      <c r="C85" s="385">
        <f>+E89</f>
        <v>398043680</v>
      </c>
      <c r="D85" s="858">
        <f>+C85/10^5</f>
        <v>3980.4367999999999</v>
      </c>
      <c r="E85" s="385">
        <v>140427180</v>
      </c>
      <c r="F85" s="859">
        <f>+E85/10^5</f>
        <v>1404.2718</v>
      </c>
    </row>
    <row r="86" spans="1:7" ht="15.75" customHeight="1">
      <c r="A86" s="52"/>
      <c r="B86" s="17" t="s">
        <v>1243</v>
      </c>
      <c r="C86" s="385">
        <v>0</v>
      </c>
      <c r="D86" s="858">
        <v>0</v>
      </c>
      <c r="E86" s="385">
        <v>257616500</v>
      </c>
      <c r="F86" s="859">
        <f>+E86/10^5</f>
        <v>2576.165</v>
      </c>
    </row>
    <row r="87" spans="1:7" ht="15.75" customHeight="1">
      <c r="A87" s="52"/>
      <c r="B87" s="17" t="s">
        <v>1241</v>
      </c>
      <c r="C87" s="385">
        <v>128962500</v>
      </c>
      <c r="D87" s="858">
        <f>+C87/10^5</f>
        <v>1289.625</v>
      </c>
      <c r="E87" s="385">
        <v>0</v>
      </c>
      <c r="F87" s="859">
        <f>+E87/10^5</f>
        <v>0</v>
      </c>
    </row>
    <row r="88" spans="1:7" ht="15.75" customHeight="1">
      <c r="A88" s="52"/>
      <c r="B88" s="17" t="s">
        <v>1242</v>
      </c>
      <c r="C88" s="1161">
        <f>-(128962500+304067480)</f>
        <v>-433029980</v>
      </c>
      <c r="D88" s="855">
        <f>+C88/10^5</f>
        <v>-4330.2997999999998</v>
      </c>
      <c r="E88" s="385">
        <v>0</v>
      </c>
      <c r="F88" s="859">
        <v>0</v>
      </c>
      <c r="G88" s="432" t="s">
        <v>67</v>
      </c>
    </row>
    <row r="89" spans="1:7" ht="15.75" customHeight="1">
      <c r="A89" s="52"/>
      <c r="B89" s="282" t="s">
        <v>38</v>
      </c>
      <c r="C89" s="856">
        <f>SUM(C85:C88)</f>
        <v>93976200</v>
      </c>
      <c r="D89" s="856">
        <f>SUM(D85:D88)</f>
        <v>939.76199999999972</v>
      </c>
      <c r="E89" s="856">
        <f>SUM(E85:E88)</f>
        <v>398043680</v>
      </c>
      <c r="F89" s="857">
        <f>SUM(F85:F88)</f>
        <v>3980.4367999999999</v>
      </c>
      <c r="G89" s="533" t="s">
        <v>137</v>
      </c>
    </row>
    <row r="90" spans="1:7" ht="15.75" customHeight="1">
      <c r="A90" s="52"/>
      <c r="B90" s="282" t="s">
        <v>67</v>
      </c>
      <c r="C90" s="488" t="s">
        <v>67</v>
      </c>
      <c r="D90" s="488"/>
      <c r="E90" s="118"/>
      <c r="F90" s="118"/>
      <c r="G90" s="432" t="s">
        <v>67</v>
      </c>
    </row>
    <row r="91" spans="1:7" ht="15.75" customHeight="1">
      <c r="A91" s="52"/>
      <c r="B91" s="308" t="s">
        <v>168</v>
      </c>
      <c r="C91" s="487"/>
      <c r="D91" s="487"/>
      <c r="E91" s="118"/>
      <c r="F91" s="118"/>
    </row>
    <row r="92" spans="1:7" ht="15.75" customHeight="1">
      <c r="A92" s="52"/>
      <c r="B92" s="259" t="s">
        <v>85</v>
      </c>
      <c r="C92" s="855">
        <f>+E99</f>
        <v>182011861.65000001</v>
      </c>
      <c r="D92" s="855">
        <f>+C92/10^5</f>
        <v>1820.1186165000001</v>
      </c>
      <c r="E92" s="780">
        <v>173653495.28</v>
      </c>
      <c r="F92" s="780">
        <f>+E92/10^5</f>
        <v>1736.5349527999999</v>
      </c>
    </row>
    <row r="93" spans="1:7" ht="15.75" customHeight="1">
      <c r="A93" s="52"/>
      <c r="B93" s="16" t="s">
        <v>15</v>
      </c>
      <c r="C93" s="855"/>
      <c r="D93" s="855"/>
      <c r="E93" s="780"/>
      <c r="F93" s="780"/>
      <c r="G93" s="533" t="s">
        <v>67</v>
      </c>
    </row>
    <row r="94" spans="1:7" ht="30.75">
      <c r="A94" s="52"/>
      <c r="B94" s="22" t="s">
        <v>239</v>
      </c>
      <c r="C94" s="942">
        <f>+'P&amp;L Account'!C32</f>
        <v>94408685.979998782</v>
      </c>
      <c r="D94" s="943">
        <f>+C94/10^5</f>
        <v>944.08685979998779</v>
      </c>
      <c r="E94" s="817">
        <v>8358366.3700000001</v>
      </c>
      <c r="F94" s="817">
        <f>+E94/10^5</f>
        <v>83.583663700000002</v>
      </c>
    </row>
    <row r="95" spans="1:7" ht="15.75" customHeight="1">
      <c r="A95" s="133"/>
      <c r="B95" s="15" t="s">
        <v>169</v>
      </c>
      <c r="C95" s="717">
        <f>+C92+C94</f>
        <v>276420547.6299988</v>
      </c>
      <c r="D95" s="717">
        <f>+D92+D94</f>
        <v>2764.2054762999878</v>
      </c>
      <c r="E95" s="717">
        <f>+E92+E94</f>
        <v>182011861.65000001</v>
      </c>
      <c r="F95" s="717">
        <f>+F92+F94</f>
        <v>1820.1186164999999</v>
      </c>
    </row>
    <row r="96" spans="1:7" ht="15.75" customHeight="1">
      <c r="A96" s="133"/>
      <c r="B96" s="302"/>
      <c r="C96" s="487"/>
      <c r="D96" s="487"/>
      <c r="E96" s="118"/>
      <c r="F96" s="118"/>
    </row>
    <row r="97" spans="1:6" ht="15.75" customHeight="1">
      <c r="A97" s="133"/>
      <c r="B97" s="15" t="s">
        <v>240</v>
      </c>
      <c r="C97" s="487"/>
      <c r="D97" s="487"/>
      <c r="E97" s="118"/>
      <c r="F97" s="118"/>
    </row>
    <row r="98" spans="1:6" ht="15.75" customHeight="1">
      <c r="A98" s="133"/>
      <c r="B98" s="16" t="s">
        <v>1071</v>
      </c>
      <c r="C98" s="487">
        <v>0</v>
      </c>
      <c r="D98" s="563">
        <f>+C98/10^5</f>
        <v>0</v>
      </c>
      <c r="E98" s="462">
        <v>0</v>
      </c>
      <c r="F98" s="118">
        <f>+E98/10^5</f>
        <v>0</v>
      </c>
    </row>
    <row r="99" spans="1:6" ht="15.75" customHeight="1">
      <c r="A99" s="133"/>
      <c r="B99" s="282" t="s">
        <v>39</v>
      </c>
      <c r="C99" s="1028">
        <f>+C95-C98</f>
        <v>276420547.6299988</v>
      </c>
      <c r="D99" s="1028">
        <f t="shared" ref="D99:F99" si="0">+D95-D98</f>
        <v>2764.2054762999878</v>
      </c>
      <c r="E99" s="475">
        <f t="shared" si="0"/>
        <v>182011861.65000001</v>
      </c>
      <c r="F99" s="475">
        <f t="shared" si="0"/>
        <v>1820.1186164999999</v>
      </c>
    </row>
    <row r="100" spans="1:6" ht="15.75" customHeight="1">
      <c r="A100" s="133"/>
      <c r="B100" s="16"/>
      <c r="C100" s="487"/>
      <c r="D100" s="563"/>
      <c r="E100" s="462"/>
      <c r="F100" s="118"/>
    </row>
    <row r="101" spans="1:6" ht="15.75" customHeight="1">
      <c r="A101" s="133"/>
      <c r="B101" s="1027" t="s">
        <v>1098</v>
      </c>
      <c r="C101" s="487"/>
      <c r="D101" s="563"/>
      <c r="E101" s="462"/>
      <c r="F101" s="118"/>
    </row>
    <row r="102" spans="1:6" ht="15.75" customHeight="1">
      <c r="A102" s="133"/>
      <c r="B102" s="259" t="s">
        <v>85</v>
      </c>
      <c r="C102" s="487">
        <v>0</v>
      </c>
      <c r="D102" s="487">
        <f>+C102/10^5</f>
        <v>0</v>
      </c>
      <c r="E102" s="462">
        <f t="shared" ref="E102:F102" si="1">+D102/10^5</f>
        <v>0</v>
      </c>
      <c r="F102" s="462">
        <f t="shared" si="1"/>
        <v>0</v>
      </c>
    </row>
    <row r="103" spans="1:6" ht="30.75">
      <c r="A103" s="133"/>
      <c r="B103" s="17" t="s">
        <v>1244</v>
      </c>
      <c r="C103" s="855">
        <v>18099652.760000002</v>
      </c>
      <c r="D103" s="855">
        <f t="shared" ref="D103:D104" si="2">+C103/10^5</f>
        <v>180.99652760000001</v>
      </c>
      <c r="E103" s="462">
        <v>0</v>
      </c>
      <c r="F103" s="462">
        <v>0</v>
      </c>
    </row>
    <row r="104" spans="1:6" ht="30.75">
      <c r="A104" s="133"/>
      <c r="B104" s="17" t="s">
        <v>1245</v>
      </c>
      <c r="C104" s="1030">
        <v>627148265.55999994</v>
      </c>
      <c r="D104" s="1030">
        <f t="shared" si="2"/>
        <v>6271.4826555999998</v>
      </c>
      <c r="E104" s="468">
        <v>0</v>
      </c>
      <c r="F104" s="468">
        <v>0</v>
      </c>
    </row>
    <row r="105" spans="1:6" ht="15.75">
      <c r="A105" s="133"/>
      <c r="B105" s="17"/>
      <c r="C105" s="855">
        <f>SUM(C102:C104)</f>
        <v>645247918.31999993</v>
      </c>
      <c r="D105" s="855">
        <f>SUM(D102:D104)</f>
        <v>6452.4791832000001</v>
      </c>
      <c r="E105" s="462">
        <f>SUM(E102:E104)</f>
        <v>0</v>
      </c>
      <c r="F105" s="462">
        <f t="shared" ref="F105" si="3">+E105/10^5</f>
        <v>0</v>
      </c>
    </row>
    <row r="106" spans="1:6" ht="15.75">
      <c r="A106" s="133"/>
      <c r="B106" s="17" t="s">
        <v>1099</v>
      </c>
      <c r="C106" s="468">
        <v>0</v>
      </c>
      <c r="D106" s="468">
        <v>0</v>
      </c>
      <c r="E106" s="468">
        <v>0</v>
      </c>
      <c r="F106" s="468">
        <v>0</v>
      </c>
    </row>
    <row r="107" spans="1:6" ht="15.75" customHeight="1">
      <c r="A107" s="290"/>
      <c r="B107" s="282" t="s">
        <v>201</v>
      </c>
      <c r="C107" s="490">
        <f>+C102+C103+C104</f>
        <v>645247918.31999993</v>
      </c>
      <c r="D107" s="490">
        <f t="shared" ref="D107:F107" si="4">+D102+D103+D104</f>
        <v>6452.4791832000001</v>
      </c>
      <c r="E107" s="1029">
        <f t="shared" si="4"/>
        <v>0</v>
      </c>
      <c r="F107" s="1029">
        <f t="shared" si="4"/>
        <v>0</v>
      </c>
    </row>
    <row r="108" spans="1:6" ht="15.75" customHeight="1">
      <c r="A108" s="301"/>
      <c r="B108" s="1109" t="s">
        <v>67</v>
      </c>
      <c r="C108" s="488"/>
      <c r="D108" s="488"/>
      <c r="E108" s="118"/>
      <c r="F108" s="118"/>
    </row>
    <row r="109" spans="1:6" ht="15.75" customHeight="1" thickBot="1">
      <c r="A109" s="283"/>
      <c r="B109" s="305" t="s">
        <v>1100</v>
      </c>
      <c r="C109" s="491">
        <f>+C107+C99+C89</f>
        <v>1015644665.9499987</v>
      </c>
      <c r="D109" s="491">
        <f>+D107+D99+D89</f>
        <v>10156.446659499987</v>
      </c>
      <c r="E109" s="485">
        <f>+E107+E99+E89</f>
        <v>580055541.64999998</v>
      </c>
      <c r="F109" s="485">
        <f>+F89+F99+F107</f>
        <v>5800.5554164999994</v>
      </c>
    </row>
    <row r="110" spans="1:6" ht="15.75" customHeight="1" thickTop="1">
      <c r="A110" s="280"/>
      <c r="B110" s="285"/>
      <c r="C110" s="640" t="s">
        <v>67</v>
      </c>
      <c r="D110" s="528"/>
      <c r="E110" s="528"/>
      <c r="F110" s="528"/>
    </row>
    <row r="111" spans="1:6" ht="15.75" customHeight="1">
      <c r="A111" s="1268" t="str">
        <f>+A1</f>
        <v>SAI BANDHAN INFINIUM PRIVATE LIMITED</v>
      </c>
      <c r="B111" s="1268"/>
      <c r="C111" s="1268"/>
      <c r="D111" s="1268"/>
      <c r="E111" s="1268"/>
      <c r="F111" s="1268"/>
    </row>
    <row r="112" spans="1:6" ht="15.75" customHeight="1">
      <c r="A112" s="1132"/>
      <c r="B112" s="1132"/>
      <c r="C112" s="1132"/>
      <c r="D112" s="1132"/>
      <c r="E112" s="1132"/>
      <c r="F112" s="1132"/>
    </row>
    <row r="113" spans="1:6" ht="15.75" customHeight="1">
      <c r="A113" s="1262" t="str">
        <f>+A3</f>
        <v>Notes on Accounts for the year ended March 31, 2024</v>
      </c>
      <c r="B113" s="1262"/>
      <c r="C113" s="1262"/>
      <c r="D113" s="1262"/>
      <c r="E113" s="1262"/>
      <c r="F113" s="1262"/>
    </row>
    <row r="114" spans="1:6" ht="15.75">
      <c r="B114" s="104"/>
      <c r="C114" s="104"/>
      <c r="D114" s="285"/>
      <c r="E114" s="285"/>
      <c r="F114" s="285"/>
    </row>
    <row r="115" spans="1:6" ht="31.5">
      <c r="A115" s="597" t="s">
        <v>185</v>
      </c>
      <c r="B115" s="139" t="s">
        <v>347</v>
      </c>
      <c r="C115" s="104"/>
      <c r="D115" s="285"/>
      <c r="E115" s="285"/>
      <c r="F115" s="285" t="str">
        <f>+F81</f>
        <v>( Rs. in lakhs)</v>
      </c>
    </row>
    <row r="116" spans="1:6" ht="32.25" customHeight="1">
      <c r="A116" s="660">
        <f>+'Balance Sheet'!B14</f>
        <v>2.0299999999999998</v>
      </c>
      <c r="B116" s="299" t="s">
        <v>98</v>
      </c>
      <c r="C116" s="300" t="str">
        <f>+C82</f>
        <v>As at March 31, 2024</v>
      </c>
      <c r="D116" s="300" t="str">
        <f>+D82</f>
        <v>As at March 31, 2024</v>
      </c>
      <c r="E116" s="296" t="str">
        <f>+E82</f>
        <v>As at March 31, 2023</v>
      </c>
      <c r="F116" s="296" t="str">
        <f>+F82</f>
        <v>As at March 31, 2023</v>
      </c>
    </row>
    <row r="117" spans="1:6" ht="15.75">
      <c r="A117" s="52"/>
      <c r="B117" s="784" t="s">
        <v>436</v>
      </c>
      <c r="C117" s="295"/>
      <c r="D117" s="295"/>
      <c r="E117" s="295"/>
      <c r="F117" s="295"/>
    </row>
    <row r="118" spans="1:6" ht="15.75" customHeight="1">
      <c r="A118" s="52"/>
      <c r="B118" s="372" t="s">
        <v>90</v>
      </c>
      <c r="C118" s="47"/>
      <c r="D118" s="47"/>
      <c r="E118" s="118" t="s">
        <v>67</v>
      </c>
      <c r="F118" s="118" t="s">
        <v>67</v>
      </c>
    </row>
    <row r="119" spans="1:6" ht="15.75" customHeight="1">
      <c r="A119" s="52"/>
      <c r="B119" s="44"/>
      <c r="C119" s="118"/>
      <c r="D119" s="118"/>
      <c r="E119" s="118"/>
      <c r="F119" s="118"/>
    </row>
    <row r="120" spans="1:6" ht="15.75" customHeight="1">
      <c r="A120" s="52"/>
      <c r="B120" s="99" t="s">
        <v>272</v>
      </c>
      <c r="C120" s="462"/>
      <c r="D120" s="564"/>
      <c r="E120" s="118"/>
      <c r="F120" s="118"/>
    </row>
    <row r="121" spans="1:6" ht="60.75">
      <c r="A121" s="52"/>
      <c r="B121" s="785" t="s">
        <v>558</v>
      </c>
      <c r="C121" s="462"/>
      <c r="D121" s="462"/>
      <c r="E121" s="118"/>
      <c r="F121" s="118"/>
    </row>
    <row r="122" spans="1:6" ht="15.75">
      <c r="A122" s="133"/>
      <c r="B122" s="788"/>
      <c r="C122" s="462"/>
      <c r="D122" s="462"/>
      <c r="E122" s="118"/>
      <c r="F122" s="118"/>
    </row>
    <row r="123" spans="1:6" ht="15.75">
      <c r="A123" s="133"/>
      <c r="B123" s="167" t="s">
        <v>502</v>
      </c>
      <c r="C123" s="462">
        <f>+'BS-Sub.Notes'!G10</f>
        <v>132042833</v>
      </c>
      <c r="D123" s="564">
        <f>+C123/10^5</f>
        <v>1320.42833</v>
      </c>
      <c r="E123" s="118">
        <v>133381336</v>
      </c>
      <c r="F123" s="118">
        <f>+E123/10^5</f>
        <v>1333.8133600000001</v>
      </c>
    </row>
    <row r="124" spans="1:6" ht="30.75">
      <c r="A124" s="133"/>
      <c r="B124" s="782" t="s">
        <v>559</v>
      </c>
      <c r="C124" s="462"/>
      <c r="D124" s="462"/>
      <c r="E124" s="118"/>
      <c r="F124" s="118"/>
    </row>
    <row r="125" spans="1:6" ht="15.75">
      <c r="A125" s="133"/>
      <c r="B125" s="31" t="s">
        <v>503</v>
      </c>
      <c r="C125" s="462">
        <f>+'BS-Sub.Notes'!G12</f>
        <v>1284093</v>
      </c>
      <c r="D125" s="564">
        <f>+C125/10^5</f>
        <v>12.84093</v>
      </c>
      <c r="E125" s="118">
        <v>1511108</v>
      </c>
      <c r="F125" s="118">
        <f>+E125/10^5</f>
        <v>15.111079999999999</v>
      </c>
    </row>
    <row r="126" spans="1:6" ht="30.75">
      <c r="A126" s="133"/>
      <c r="B126" s="782" t="s">
        <v>560</v>
      </c>
      <c r="C126" s="462"/>
      <c r="D126" s="462"/>
      <c r="E126" s="118"/>
      <c r="F126" s="118"/>
    </row>
    <row r="127" spans="1:6" ht="15.75">
      <c r="A127" s="133"/>
      <c r="B127" s="31" t="s">
        <v>504</v>
      </c>
      <c r="C127" s="462">
        <f>+'BS-Sub.Notes'!G14</f>
        <v>1333406</v>
      </c>
      <c r="D127" s="564">
        <f>+C127/10^5</f>
        <v>13.334059999999999</v>
      </c>
      <c r="E127" s="118">
        <v>1565078</v>
      </c>
      <c r="F127" s="118">
        <f>+E127/10^5</f>
        <v>15.650779999999999</v>
      </c>
    </row>
    <row r="128" spans="1:6" ht="30.75">
      <c r="A128" s="133"/>
      <c r="B128" s="782" t="s">
        <v>560</v>
      </c>
      <c r="C128" s="462"/>
      <c r="D128" s="462"/>
      <c r="E128" s="118"/>
      <c r="F128" s="118"/>
    </row>
    <row r="129" spans="1:6" ht="15.75">
      <c r="A129" s="133"/>
      <c r="B129" s="31" t="s">
        <v>330</v>
      </c>
      <c r="C129" s="462">
        <f>+'BS-Sub.Notes'!G16</f>
        <v>40928619</v>
      </c>
      <c r="D129" s="564">
        <f>+C129/10^5</f>
        <v>409.28618999999998</v>
      </c>
      <c r="E129" s="462">
        <v>72494122</v>
      </c>
      <c r="F129" s="118">
        <f>+E129/10^5</f>
        <v>724.94122000000004</v>
      </c>
    </row>
    <row r="130" spans="1:6" ht="30.75">
      <c r="A130" s="133"/>
      <c r="B130" s="782" t="s">
        <v>559</v>
      </c>
      <c r="C130" s="462"/>
      <c r="D130" s="462"/>
      <c r="E130" s="118"/>
      <c r="F130" s="118"/>
    </row>
    <row r="131" spans="1:6" ht="15.75">
      <c r="A131" s="133"/>
      <c r="B131" s="31" t="s">
        <v>557</v>
      </c>
      <c r="C131" s="462">
        <f>+'BS-Sub.Notes'!G18</f>
        <v>6777777.9199999999</v>
      </c>
      <c r="D131" s="564">
        <f>+C131/10^5</f>
        <v>67.777779199999998</v>
      </c>
      <c r="E131" s="118">
        <v>10844444.48</v>
      </c>
      <c r="F131" s="118">
        <f>+E131/10^5</f>
        <v>108.4444448</v>
      </c>
    </row>
    <row r="132" spans="1:6" ht="45.75">
      <c r="A132" s="133"/>
      <c r="B132" s="782" t="s">
        <v>561</v>
      </c>
      <c r="C132" s="462"/>
      <c r="D132" s="462"/>
      <c r="E132" s="118"/>
      <c r="F132" s="118"/>
    </row>
    <row r="133" spans="1:6" ht="15.75">
      <c r="A133" s="133"/>
      <c r="B133" s="31" t="s">
        <v>505</v>
      </c>
      <c r="C133" s="462">
        <f>+'BS-Sub.Notes'!G20</f>
        <v>0</v>
      </c>
      <c r="D133" s="564">
        <f>+C133/10^5</f>
        <v>0</v>
      </c>
      <c r="E133" s="391">
        <v>3875015</v>
      </c>
      <c r="F133" s="118">
        <f>+E133/10^5</f>
        <v>38.750149999999998</v>
      </c>
    </row>
    <row r="134" spans="1:6" ht="45.75">
      <c r="A134" s="133"/>
      <c r="B134" s="782" t="s">
        <v>561</v>
      </c>
      <c r="C134" s="462"/>
      <c r="D134" s="462"/>
      <c r="E134" s="118"/>
      <c r="F134" s="118"/>
    </row>
    <row r="135" spans="1:6" ht="15.75">
      <c r="A135" s="133"/>
      <c r="B135" s="31" t="s">
        <v>878</v>
      </c>
      <c r="C135" s="462">
        <f>+'BS-Sub.Notes'!G22</f>
        <v>3534543</v>
      </c>
      <c r="D135" s="564">
        <f>+C135/10^5</f>
        <v>35.34543</v>
      </c>
      <c r="E135" s="391">
        <v>0</v>
      </c>
      <c r="F135" s="118">
        <f>+E135/10^5</f>
        <v>0</v>
      </c>
    </row>
    <row r="136" spans="1:6" ht="30.75">
      <c r="A136" s="133"/>
      <c r="B136" s="782" t="s">
        <v>560</v>
      </c>
      <c r="C136" s="462"/>
      <c r="D136" s="462"/>
      <c r="E136" s="118"/>
      <c r="F136" s="118"/>
    </row>
    <row r="137" spans="1:6" ht="15.75">
      <c r="A137" s="133"/>
      <c r="B137" s="31" t="s">
        <v>524</v>
      </c>
      <c r="C137" s="462">
        <v>0</v>
      </c>
      <c r="D137" s="564">
        <f>+C137/10^5</f>
        <v>0</v>
      </c>
      <c r="E137" s="118">
        <v>195329.98</v>
      </c>
      <c r="F137" s="118">
        <f>+E137/10^5</f>
        <v>1.9532998000000001</v>
      </c>
    </row>
    <row r="138" spans="1:6" ht="30.75">
      <c r="A138" s="133"/>
      <c r="B138" s="782" t="s">
        <v>562</v>
      </c>
      <c r="C138" s="783"/>
      <c r="D138" s="462"/>
      <c r="E138" s="118"/>
      <c r="F138" s="118"/>
    </row>
    <row r="139" spans="1:6" ht="15.75">
      <c r="A139" s="133"/>
      <c r="B139" s="911" t="s">
        <v>745</v>
      </c>
      <c r="C139" s="118">
        <f>+'BS-Sub.Notes'!G24</f>
        <v>791564</v>
      </c>
      <c r="D139" s="564">
        <f>+C139/10^5</f>
        <v>7.9156399999999998</v>
      </c>
      <c r="E139" s="391">
        <v>927042</v>
      </c>
      <c r="F139" s="118">
        <f>+E139/10^5</f>
        <v>9.2704199999999997</v>
      </c>
    </row>
    <row r="140" spans="1:6" ht="30.75">
      <c r="A140" s="133"/>
      <c r="B140" s="782" t="s">
        <v>560</v>
      </c>
      <c r="C140" s="786"/>
      <c r="D140" s="462"/>
      <c r="E140" s="391"/>
      <c r="F140" s="118"/>
    </row>
    <row r="141" spans="1:6" ht="15.75">
      <c r="A141" s="133"/>
      <c r="B141" s="911" t="s">
        <v>744</v>
      </c>
      <c r="C141" s="118">
        <f>+'BS-Sub.Notes'!G26</f>
        <v>1426133</v>
      </c>
      <c r="D141" s="564">
        <f>+C141/10^5</f>
        <v>14.261329999999999</v>
      </c>
      <c r="E141" s="391">
        <v>1677812</v>
      </c>
      <c r="F141" s="118">
        <f>+E141/10^5</f>
        <v>16.778120000000001</v>
      </c>
    </row>
    <row r="142" spans="1:6" ht="30.75">
      <c r="A142" s="133"/>
      <c r="B142" s="782" t="s">
        <v>560</v>
      </c>
      <c r="C142" s="787"/>
      <c r="D142" s="462"/>
      <c r="E142" s="391"/>
      <c r="F142" s="118"/>
    </row>
    <row r="143" spans="1:6" ht="15.75">
      <c r="A143" s="133"/>
      <c r="B143" s="1031" t="s">
        <v>1103</v>
      </c>
      <c r="C143" s="1032">
        <f>+'BS-Sub.Notes'!G28</f>
        <v>908154.72</v>
      </c>
      <c r="D143" s="564">
        <f>+C143/10^5</f>
        <v>9.0815471999999993</v>
      </c>
      <c r="E143" s="391">
        <v>0</v>
      </c>
      <c r="F143" s="118">
        <v>0</v>
      </c>
    </row>
    <row r="144" spans="1:6" ht="30.75">
      <c r="A144" s="133"/>
      <c r="B144" s="22" t="s">
        <v>560</v>
      </c>
      <c r="C144" s="787"/>
      <c r="D144" s="462"/>
      <c r="E144" s="391"/>
      <c r="F144" s="118"/>
    </row>
    <row r="145" spans="1:7" ht="15.75" customHeight="1">
      <c r="A145" s="133"/>
      <c r="B145" s="22" t="s">
        <v>67</v>
      </c>
      <c r="C145" s="462"/>
      <c r="D145" s="462"/>
      <c r="E145" s="118"/>
      <c r="F145" s="118"/>
    </row>
    <row r="146" spans="1:7" ht="15.75" customHeight="1">
      <c r="A146" s="133"/>
      <c r="B146" s="31" t="s">
        <v>273</v>
      </c>
      <c r="C146" s="468">
        <f>+'BS-Sub.Notes'!G30</f>
        <v>0</v>
      </c>
      <c r="D146" s="665">
        <f>+C146/10^5</f>
        <v>0</v>
      </c>
      <c r="E146" s="489">
        <v>0</v>
      </c>
      <c r="F146" s="489">
        <f>+E146/10^5</f>
        <v>0</v>
      </c>
    </row>
    <row r="147" spans="1:7" ht="15.75" customHeight="1">
      <c r="A147" s="133"/>
      <c r="B147" s="685" t="s">
        <v>38</v>
      </c>
      <c r="C147" s="483">
        <f>SUM(C118:C146)</f>
        <v>189027123.63999999</v>
      </c>
      <c r="D147" s="483">
        <f>SUM(D118:D146)</f>
        <v>1890.2712363999999</v>
      </c>
      <c r="E147" s="483">
        <f>SUM(E118:E146)</f>
        <v>226471287.45999998</v>
      </c>
      <c r="F147" s="483">
        <f>SUM(F118:F146)</f>
        <v>2264.7128745999994</v>
      </c>
    </row>
    <row r="148" spans="1:7" ht="15.75" customHeight="1">
      <c r="A148" s="133"/>
      <c r="B148" s="789" t="s">
        <v>1246</v>
      </c>
      <c r="C148" s="488" t="s">
        <v>67</v>
      </c>
      <c r="D148" s="488"/>
      <c r="E148" s="118" t="s">
        <v>67</v>
      </c>
      <c r="F148" s="118" t="s">
        <v>67</v>
      </c>
    </row>
    <row r="149" spans="1:7" ht="15.75" customHeight="1">
      <c r="A149" s="133"/>
      <c r="B149" s="790"/>
      <c r="C149" s="488"/>
      <c r="D149" s="488"/>
      <c r="E149" s="118"/>
      <c r="F149" s="118"/>
    </row>
    <row r="150" spans="1:7" ht="15.75" customHeight="1">
      <c r="A150" s="133"/>
      <c r="B150" s="791" t="s">
        <v>289</v>
      </c>
      <c r="C150" s="462">
        <f>+'BS-Sub.Notes'!G37</f>
        <v>333483397.14999998</v>
      </c>
      <c r="D150" s="563">
        <f>+C150/10^5</f>
        <v>3334.8339714999997</v>
      </c>
      <c r="E150" s="118">
        <v>101195500</v>
      </c>
      <c r="F150" s="118">
        <v>0</v>
      </c>
    </row>
    <row r="151" spans="1:7" ht="15.75" customHeight="1">
      <c r="A151" s="133"/>
      <c r="B151" s="792" t="s">
        <v>92</v>
      </c>
      <c r="C151" s="462">
        <f>+'BS-Sub.Notes'!C39</f>
        <v>0</v>
      </c>
      <c r="D151" s="563">
        <f>+C151/10^5</f>
        <v>0</v>
      </c>
      <c r="E151" s="118">
        <v>146500000</v>
      </c>
      <c r="F151" s="118">
        <v>0</v>
      </c>
    </row>
    <row r="152" spans="1:7" ht="15.75" customHeight="1">
      <c r="A152" s="133"/>
      <c r="B152" s="792"/>
      <c r="C152" s="462"/>
      <c r="D152" s="563"/>
      <c r="E152" s="118"/>
      <c r="F152" s="118"/>
    </row>
    <row r="153" spans="1:7" ht="15.75" customHeight="1">
      <c r="A153" s="133"/>
      <c r="B153" s="685" t="s">
        <v>39</v>
      </c>
      <c r="C153" s="475">
        <f>+C150+C151</f>
        <v>333483397.14999998</v>
      </c>
      <c r="D153" s="475">
        <f>+D150+D151</f>
        <v>3334.8339714999997</v>
      </c>
      <c r="E153" s="475">
        <f>+E150+E151</f>
        <v>247695500</v>
      </c>
      <c r="F153" s="475">
        <f>+F150+F151</f>
        <v>0</v>
      </c>
    </row>
    <row r="154" spans="1:7" ht="15.75" customHeight="1">
      <c r="A154" s="133"/>
      <c r="B154" s="400"/>
      <c r="C154" s="462"/>
      <c r="D154" s="462"/>
      <c r="E154" s="118"/>
      <c r="F154" s="118"/>
    </row>
    <row r="155" spans="1:7" ht="24" customHeight="1" thickBot="1">
      <c r="A155" s="525"/>
      <c r="B155" s="793" t="s">
        <v>40</v>
      </c>
      <c r="C155" s="491">
        <f>+C147+C153</f>
        <v>522510520.78999996</v>
      </c>
      <c r="D155" s="491">
        <f>+D147+D153</f>
        <v>5225.1052079000001</v>
      </c>
      <c r="E155" s="485">
        <f>+E147+E153</f>
        <v>474166787.45999998</v>
      </c>
      <c r="F155" s="485">
        <f>+F147+F153</f>
        <v>2264.7128745999994</v>
      </c>
      <c r="G155" s="893" t="s">
        <v>67</v>
      </c>
    </row>
    <row r="156" spans="1:7" ht="15.75" customHeight="1" thickTop="1">
      <c r="A156" s="55"/>
      <c r="B156" s="309"/>
      <c r="C156" s="61" t="s">
        <v>67</v>
      </c>
      <c r="D156" s="61"/>
      <c r="E156" s="120"/>
    </row>
    <row r="157" spans="1:7" ht="15.75" customHeight="1">
      <c r="A157" s="1265" t="str">
        <f>+A111</f>
        <v>SAI BANDHAN INFINIUM PRIVATE LIMITED</v>
      </c>
      <c r="B157" s="1265"/>
      <c r="C157" s="1265"/>
      <c r="D157" s="1265"/>
      <c r="E157" s="1265"/>
      <c r="F157" s="1265"/>
    </row>
    <row r="158" spans="1:7" ht="15.75" customHeight="1">
      <c r="A158" s="1134"/>
      <c r="B158" s="1134"/>
      <c r="C158" s="1134"/>
      <c r="D158" s="1134"/>
      <c r="E158" s="1134"/>
      <c r="F158" s="1134"/>
    </row>
    <row r="159" spans="1:7" ht="15.75" customHeight="1">
      <c r="A159" s="1265" t="str">
        <f>+A113</f>
        <v>Notes on Accounts for the year ended March 31, 2024</v>
      </c>
      <c r="B159" s="1265"/>
      <c r="C159" s="1265"/>
      <c r="D159" s="1265"/>
      <c r="E159" s="1265"/>
      <c r="F159" s="1265"/>
    </row>
    <row r="160" spans="1:7" ht="15.75" customHeight="1">
      <c r="A160" s="55"/>
      <c r="B160" s="309"/>
      <c r="C160" s="61"/>
      <c r="D160" s="61"/>
      <c r="E160" s="120"/>
    </row>
    <row r="161" spans="1:7" ht="15.75" customHeight="1">
      <c r="A161" s="307">
        <f>+'Balance Sheet'!B15</f>
        <v>2.04</v>
      </c>
      <c r="B161" s="139" t="s">
        <v>438</v>
      </c>
      <c r="C161" s="53"/>
      <c r="D161" s="53"/>
      <c r="E161" s="53"/>
      <c r="F161" s="285" t="str">
        <f>+F115</f>
        <v>( Rs. in lakhs)</v>
      </c>
    </row>
    <row r="162" spans="1:7" ht="31.5">
      <c r="A162" s="298"/>
      <c r="B162" s="299" t="s">
        <v>98</v>
      </c>
      <c r="C162" s="296" t="str">
        <f>+C116</f>
        <v>As at March 31, 2024</v>
      </c>
      <c r="D162" s="296" t="str">
        <f>+D116</f>
        <v>As at March 31, 2024</v>
      </c>
      <c r="E162" s="296" t="str">
        <f>+E116</f>
        <v>As at March 31, 2023</v>
      </c>
      <c r="F162" s="296" t="str">
        <f>+F116</f>
        <v>As at March 31, 2023</v>
      </c>
    </row>
    <row r="163" spans="1:7" ht="15.75" customHeight="1">
      <c r="A163" s="52"/>
      <c r="B163" s="17" t="s">
        <v>166</v>
      </c>
      <c r="C163" s="480">
        <f>+'BS-Notes'!E163+'P&amp;L Account'!C26-276950-323680</f>
        <v>8961650</v>
      </c>
      <c r="D163" s="563">
        <f>+C163/10^5</f>
        <v>89.616500000000002</v>
      </c>
      <c r="E163" s="118">
        <v>8043877</v>
      </c>
      <c r="F163" s="118">
        <f>+E163/10^5</f>
        <v>80.438770000000005</v>
      </c>
    </row>
    <row r="164" spans="1:7" ht="37.5" customHeight="1">
      <c r="A164" s="52"/>
      <c r="B164" s="17" t="s">
        <v>1247</v>
      </c>
      <c r="C164" s="480"/>
      <c r="D164" s="480"/>
      <c r="E164" s="118"/>
      <c r="F164" s="118"/>
    </row>
    <row r="165" spans="1:7" ht="15.75" customHeight="1" thickBot="1">
      <c r="A165" s="54"/>
      <c r="B165" s="305" t="s">
        <v>41</v>
      </c>
      <c r="C165" s="485">
        <f>SUM(C163)</f>
        <v>8961650</v>
      </c>
      <c r="D165" s="485">
        <f>SUM(D163)</f>
        <v>89.616500000000002</v>
      </c>
      <c r="E165" s="485">
        <f>SUM(E163)</f>
        <v>8043877</v>
      </c>
      <c r="F165" s="485">
        <f>SUM(F163)</f>
        <v>80.438770000000005</v>
      </c>
      <c r="G165" s="533"/>
    </row>
    <row r="166" spans="1:7" ht="15.75" customHeight="1" thickTop="1">
      <c r="A166" s="310"/>
      <c r="B166" s="311"/>
      <c r="C166" s="318"/>
      <c r="D166" s="318"/>
      <c r="E166" s="318"/>
      <c r="F166" s="318"/>
    </row>
    <row r="167" spans="1:7" ht="15.75" customHeight="1">
      <c r="A167" s="307">
        <f>+'Balance Sheet'!B16</f>
        <v>2.0499999999999998</v>
      </c>
      <c r="B167" s="139" t="s">
        <v>57</v>
      </c>
      <c r="C167" s="53"/>
      <c r="D167" s="53"/>
      <c r="E167" s="53"/>
      <c r="F167" s="53"/>
    </row>
    <row r="168" spans="1:7" ht="31.5">
      <c r="A168" s="298"/>
      <c r="B168" s="299" t="s">
        <v>98</v>
      </c>
      <c r="C168" s="313" t="str">
        <f>+C162</f>
        <v>As at March 31, 2024</v>
      </c>
      <c r="D168" s="313" t="str">
        <f>+D162</f>
        <v>As at March 31, 2024</v>
      </c>
      <c r="E168" s="313" t="str">
        <f>+E162</f>
        <v>As at March 31, 2023</v>
      </c>
      <c r="F168" s="314" t="str">
        <f>+F162</f>
        <v>As at March 31, 2023</v>
      </c>
    </row>
    <row r="169" spans="1:7" ht="15.75">
      <c r="A169" s="52"/>
      <c r="B169" s="17"/>
      <c r="C169" s="488"/>
      <c r="D169" s="488"/>
      <c r="E169" s="118"/>
      <c r="F169" s="118"/>
    </row>
    <row r="170" spans="1:7" ht="15.75" customHeight="1">
      <c r="A170" s="52"/>
      <c r="B170" s="17" t="s">
        <v>57</v>
      </c>
      <c r="C170" s="488">
        <f>SUM('BS-Sub.Notes'!G52)</f>
        <v>39022001</v>
      </c>
      <c r="D170" s="563">
        <f>+C170/10^5</f>
        <v>390.22001</v>
      </c>
      <c r="E170" s="118">
        <v>40008098</v>
      </c>
      <c r="F170" s="118">
        <f>+E170/10^5</f>
        <v>400.08098000000001</v>
      </c>
    </row>
    <row r="171" spans="1:7" ht="15.75" customHeight="1">
      <c r="A171" s="52"/>
      <c r="B171" s="46"/>
      <c r="C171" s="488"/>
      <c r="D171" s="488"/>
      <c r="E171" s="118"/>
      <c r="F171" s="118"/>
    </row>
    <row r="172" spans="1:7" ht="15.75" customHeight="1" thickBot="1">
      <c r="A172" s="54"/>
      <c r="B172" s="305" t="s">
        <v>41</v>
      </c>
      <c r="C172" s="491">
        <f>SUM(C169:C171)</f>
        <v>39022001</v>
      </c>
      <c r="D172" s="491">
        <f>SUM(D169:D171)</f>
        <v>390.22001</v>
      </c>
      <c r="E172" s="485">
        <f>SUM(E169:E171)</f>
        <v>40008098</v>
      </c>
      <c r="F172" s="485">
        <f>SUM(F169:F171)</f>
        <v>400.08098000000001</v>
      </c>
    </row>
    <row r="173" spans="1:7" ht="15.75" customHeight="1" thickTop="1">
      <c r="A173" s="55"/>
      <c r="B173" s="311"/>
      <c r="C173" s="492"/>
      <c r="D173" s="120"/>
      <c r="E173" s="120"/>
    </row>
    <row r="174" spans="1:7" ht="15.75" customHeight="1">
      <c r="A174" s="307">
        <f>+'Balance Sheet'!B17</f>
        <v>2.06</v>
      </c>
      <c r="B174" s="139" t="s">
        <v>58</v>
      </c>
      <c r="C174" s="53"/>
      <c r="D174" s="53"/>
      <c r="E174" s="120"/>
    </row>
    <row r="175" spans="1:7" ht="31.5">
      <c r="A175" s="298"/>
      <c r="B175" s="299" t="s">
        <v>98</v>
      </c>
      <c r="C175" s="314" t="str">
        <f>+C168</f>
        <v>As at March 31, 2024</v>
      </c>
      <c r="D175" s="314" t="str">
        <f>+D168</f>
        <v>As at March 31, 2024</v>
      </c>
      <c r="E175" s="314" t="str">
        <f>+E168</f>
        <v>As at March 31, 2023</v>
      </c>
      <c r="F175" s="314" t="str">
        <f>+F168</f>
        <v>As at March 31, 2023</v>
      </c>
    </row>
    <row r="176" spans="1:7" ht="15.75" customHeight="1">
      <c r="A176" s="52"/>
      <c r="B176" s="17" t="s">
        <v>439</v>
      </c>
      <c r="C176" s="385">
        <v>0</v>
      </c>
      <c r="D176" s="385">
        <f>+C176/10^5</f>
        <v>0</v>
      </c>
      <c r="E176" s="385">
        <v>0</v>
      </c>
      <c r="F176" s="385">
        <f>+E176/10^5</f>
        <v>0</v>
      </c>
    </row>
    <row r="177" spans="1:6" ht="15.75" customHeight="1">
      <c r="A177" s="52"/>
      <c r="B177" s="143"/>
      <c r="C177" s="385"/>
      <c r="D177" s="385"/>
      <c r="E177" s="385"/>
      <c r="F177" s="385"/>
    </row>
    <row r="178" spans="1:6" ht="15.75" customHeight="1" thickBot="1">
      <c r="A178" s="54"/>
      <c r="B178" s="305" t="s">
        <v>41</v>
      </c>
      <c r="C178" s="441">
        <f>+C176</f>
        <v>0</v>
      </c>
      <c r="D178" s="441">
        <f>+D176</f>
        <v>0</v>
      </c>
      <c r="E178" s="441">
        <f>SUM(E177)</f>
        <v>0</v>
      </c>
      <c r="F178" s="441">
        <f>SUM(F177)</f>
        <v>0</v>
      </c>
    </row>
    <row r="179" spans="1:6" ht="15.75" customHeight="1" thickTop="1">
      <c r="A179" s="55"/>
      <c r="B179" s="311"/>
      <c r="C179" s="312"/>
      <c r="D179" s="53"/>
      <c r="E179" s="53"/>
      <c r="F179" s="53"/>
    </row>
    <row r="180" spans="1:6" ht="15.75" customHeight="1">
      <c r="A180" s="307">
        <f>+'Balance Sheet'!B19</f>
        <v>2.0699999999999998</v>
      </c>
      <c r="B180" s="139" t="s">
        <v>59</v>
      </c>
      <c r="C180" s="53"/>
      <c r="D180" s="53"/>
      <c r="E180" s="53"/>
      <c r="F180" s="53"/>
    </row>
    <row r="181" spans="1:6" ht="31.5">
      <c r="A181" s="298"/>
      <c r="B181" s="299" t="s">
        <v>98</v>
      </c>
      <c r="C181" s="314" t="str">
        <f>+C175</f>
        <v>As at March 31, 2024</v>
      </c>
      <c r="D181" s="314" t="str">
        <f>+D175</f>
        <v>As at March 31, 2024</v>
      </c>
      <c r="E181" s="314" t="str">
        <f>+E175</f>
        <v>As at March 31, 2023</v>
      </c>
      <c r="F181" s="314" t="str">
        <f>+F175</f>
        <v>As at March 31, 2023</v>
      </c>
    </row>
    <row r="182" spans="1:6" ht="15.75">
      <c r="A182" s="52"/>
      <c r="B182" s="112" t="s">
        <v>67</v>
      </c>
      <c r="C182" s="598"/>
      <c r="D182" s="598"/>
      <c r="E182" s="599"/>
      <c r="F182" s="599"/>
    </row>
    <row r="183" spans="1:6" ht="15.75" customHeight="1">
      <c r="A183" s="52"/>
      <c r="B183" s="308" t="s">
        <v>1248</v>
      </c>
      <c r="C183" s="488"/>
      <c r="D183" s="488"/>
      <c r="E183" s="118"/>
      <c r="F183" s="118"/>
    </row>
    <row r="184" spans="1:6" ht="15.75" customHeight="1">
      <c r="A184" s="52"/>
      <c r="B184" s="45"/>
      <c r="C184" s="488"/>
      <c r="D184" s="488"/>
      <c r="E184" s="118"/>
      <c r="F184" s="118"/>
    </row>
    <row r="185" spans="1:6" ht="15.75" customHeight="1">
      <c r="A185" s="52"/>
      <c r="B185" s="15" t="s">
        <v>274</v>
      </c>
      <c r="C185" s="488">
        <f>+'BS-Sub.Notes'!G63</f>
        <v>133400819.67</v>
      </c>
      <c r="D185" s="488">
        <f>+C185/10^5</f>
        <v>1334.0081967000001</v>
      </c>
      <c r="E185" s="118">
        <v>125820346.18000001</v>
      </c>
      <c r="F185" s="118">
        <f>+E185/10^5</f>
        <v>1258.2034618</v>
      </c>
    </row>
    <row r="186" spans="1:6" ht="15.75">
      <c r="A186" s="52"/>
      <c r="B186" s="947" t="s">
        <v>371</v>
      </c>
      <c r="C186" s="488"/>
      <c r="D186" s="488"/>
      <c r="E186" s="118"/>
      <c r="F186" s="118"/>
    </row>
    <row r="187" spans="1:6" ht="15.75">
      <c r="A187" s="52"/>
      <c r="B187" s="45"/>
      <c r="C187" s="462"/>
      <c r="D187" s="463"/>
      <c r="E187" s="493"/>
      <c r="F187" s="493"/>
    </row>
    <row r="188" spans="1:6" ht="15.75">
      <c r="A188" s="52"/>
      <c r="B188" s="4" t="s">
        <v>440</v>
      </c>
      <c r="C188" s="462">
        <f>+'BS-Sub.Notes'!G65</f>
        <v>0</v>
      </c>
      <c r="D188" s="489">
        <f>+C188/10^5</f>
        <v>0</v>
      </c>
      <c r="E188" s="493">
        <v>0</v>
      </c>
      <c r="F188" s="118">
        <f>+E188/10^5</f>
        <v>0</v>
      </c>
    </row>
    <row r="189" spans="1:6" ht="15.75" customHeight="1">
      <c r="A189" s="52"/>
      <c r="B189" s="282" t="s">
        <v>38</v>
      </c>
      <c r="C189" s="483">
        <f>SUM(C185:C188)</f>
        <v>133400819.67</v>
      </c>
      <c r="D189" s="483">
        <f>SUM(D185:D188)</f>
        <v>1334.0081967000001</v>
      </c>
      <c r="E189" s="483">
        <f>SUM(E185:E188)</f>
        <v>125820346.18000001</v>
      </c>
      <c r="F189" s="483">
        <f>SUM(F185:F188)</f>
        <v>1258.2034618</v>
      </c>
    </row>
    <row r="190" spans="1:6" ht="15.75" customHeight="1">
      <c r="A190" s="52"/>
      <c r="B190" s="113"/>
      <c r="C190" s="488"/>
      <c r="D190" s="488"/>
      <c r="E190" s="118"/>
      <c r="F190" s="118"/>
    </row>
    <row r="191" spans="1:6" ht="15.75" customHeight="1">
      <c r="A191" s="52"/>
      <c r="B191" s="315" t="s">
        <v>91</v>
      </c>
      <c r="C191" s="488"/>
      <c r="D191" s="488"/>
      <c r="E191" s="118"/>
      <c r="F191" s="118"/>
    </row>
    <row r="192" spans="1:6" ht="15.75" customHeight="1">
      <c r="A192" s="52"/>
      <c r="B192" s="316" t="s">
        <v>289</v>
      </c>
      <c r="C192" s="487">
        <f>+'BS-Sub.Notes'!G72</f>
        <v>56403160</v>
      </c>
      <c r="D192" s="487">
        <f>+C192/10^5</f>
        <v>564.03160000000003</v>
      </c>
      <c r="E192" s="462">
        <v>0</v>
      </c>
      <c r="F192" s="462">
        <f>+E192/10^5</f>
        <v>0</v>
      </c>
    </row>
    <row r="193" spans="1:7" ht="15.75" customHeight="1">
      <c r="A193" s="52"/>
      <c r="B193" s="317" t="s">
        <v>92</v>
      </c>
      <c r="C193" s="468">
        <f>SUM('BS-Sub.Notes'!G76:G83)</f>
        <v>177607500</v>
      </c>
      <c r="D193" s="487">
        <f>+C193/10^5</f>
        <v>1776.075</v>
      </c>
      <c r="E193" s="462">
        <v>209937750</v>
      </c>
      <c r="F193" s="462">
        <v>0</v>
      </c>
    </row>
    <row r="194" spans="1:7" ht="15.75" customHeight="1">
      <c r="A194" s="52"/>
      <c r="B194" s="282" t="s">
        <v>39</v>
      </c>
      <c r="C194" s="475">
        <f>+C192+C193</f>
        <v>234010660</v>
      </c>
      <c r="D194" s="475">
        <f>+D192+D193</f>
        <v>2340.1066000000001</v>
      </c>
      <c r="E194" s="475">
        <f>+E192+E193</f>
        <v>209937750</v>
      </c>
      <c r="F194" s="475">
        <f>+F192+F193</f>
        <v>0</v>
      </c>
      <c r="G194" s="904" t="s">
        <v>67</v>
      </c>
    </row>
    <row r="195" spans="1:7" ht="15.75" customHeight="1">
      <c r="A195" s="52"/>
      <c r="B195" s="282"/>
      <c r="C195" s="487"/>
      <c r="D195" s="487"/>
      <c r="E195" s="462"/>
      <c r="F195" s="462"/>
    </row>
    <row r="196" spans="1:7" ht="15.75" customHeight="1">
      <c r="A196" s="52"/>
      <c r="B196" s="19" t="s">
        <v>170</v>
      </c>
      <c r="C196" s="120">
        <f>+'BS-Sub.Notes'!G99</f>
        <v>16864132.440000001</v>
      </c>
      <c r="D196" s="487">
        <f>+C196/10^5</f>
        <v>168.6413244</v>
      </c>
      <c r="E196" s="118">
        <v>13551342.15</v>
      </c>
      <c r="F196" s="118">
        <f>+E196/10^5</f>
        <v>135.51342149999999</v>
      </c>
    </row>
    <row r="197" spans="1:7" ht="15.75" customHeight="1">
      <c r="A197" s="52"/>
      <c r="B197" s="282" t="s">
        <v>201</v>
      </c>
      <c r="C197" s="475">
        <f>+C195+C196</f>
        <v>16864132.440000001</v>
      </c>
      <c r="D197" s="475">
        <f>+D195+D196</f>
        <v>168.6413244</v>
      </c>
      <c r="E197" s="475">
        <f>+E196</f>
        <v>13551342.15</v>
      </c>
      <c r="F197" s="475">
        <f>+F196</f>
        <v>135.51342149999999</v>
      </c>
    </row>
    <row r="198" spans="1:7" ht="15.75" customHeight="1">
      <c r="A198" s="52"/>
      <c r="B198" s="282"/>
      <c r="C198" s="487"/>
      <c r="D198" s="487"/>
      <c r="E198" s="462"/>
      <c r="F198" s="462"/>
    </row>
    <row r="199" spans="1:7" ht="16.5" thickBot="1">
      <c r="A199" s="304"/>
      <c r="B199" s="305" t="s">
        <v>441</v>
      </c>
      <c r="C199" s="485">
        <f>+C197+C194+C189</f>
        <v>384275612.11000001</v>
      </c>
      <c r="D199" s="485">
        <f>+D197+D194+D189</f>
        <v>3842.7561211000002</v>
      </c>
      <c r="E199" s="485">
        <f>+E197+E194+E189</f>
        <v>349309438.33000004</v>
      </c>
      <c r="F199" s="485">
        <f>+F197+F194+F189</f>
        <v>1393.7168833000001</v>
      </c>
    </row>
    <row r="200" spans="1:7" ht="15.75" customHeight="1" thickTop="1">
      <c r="A200" s="306"/>
      <c r="B200" s="285"/>
      <c r="C200" s="285"/>
      <c r="D200" s="318" t="s">
        <v>67</v>
      </c>
      <c r="F200" s="53"/>
    </row>
    <row r="201" spans="1:7" ht="15.75" customHeight="1">
      <c r="A201" s="1265" t="str">
        <f>+A111</f>
        <v>SAI BANDHAN INFINIUM PRIVATE LIMITED</v>
      </c>
      <c r="B201" s="1265"/>
      <c r="C201" s="1265"/>
      <c r="D201" s="1265"/>
      <c r="E201" s="1265"/>
      <c r="F201" s="1265"/>
    </row>
    <row r="202" spans="1:7" ht="15.75" customHeight="1">
      <c r="A202" s="1134"/>
      <c r="B202" s="1134"/>
      <c r="C202" s="1134"/>
      <c r="D202" s="1134"/>
      <c r="E202" s="1134"/>
      <c r="F202" s="1134"/>
    </row>
    <row r="203" spans="1:7" ht="15.75" customHeight="1">
      <c r="A203" s="1262" t="str">
        <f>+A3</f>
        <v>Notes on Accounts for the year ended March 31, 2024</v>
      </c>
      <c r="B203" s="1262"/>
      <c r="C203" s="1262"/>
      <c r="D203" s="1262"/>
      <c r="E203" s="1262"/>
      <c r="F203" s="1262"/>
    </row>
    <row r="204" spans="1:7" ht="31.5">
      <c r="A204" s="963" t="s">
        <v>385</v>
      </c>
      <c r="B204" s="104"/>
      <c r="C204" s="104"/>
      <c r="D204" s="104"/>
      <c r="E204" s="104"/>
      <c r="F204" s="104"/>
    </row>
    <row r="205" spans="1:7" ht="15.75" customHeight="1">
      <c r="A205" s="307">
        <f>+'Balance Sheet'!B20</f>
        <v>2.08</v>
      </c>
      <c r="B205" s="319" t="s">
        <v>1</v>
      </c>
      <c r="C205" s="319"/>
      <c r="D205" s="53"/>
      <c r="E205" s="53"/>
      <c r="F205" s="285" t="str">
        <f>+F161</f>
        <v>( Rs. in lakhs)</v>
      </c>
    </row>
    <row r="206" spans="1:7" ht="31.5">
      <c r="A206" s="298"/>
      <c r="B206" s="299" t="s">
        <v>98</v>
      </c>
      <c r="C206" s="314" t="str">
        <f>+C181</f>
        <v>As at March 31, 2024</v>
      </c>
      <c r="D206" s="314" t="str">
        <f>+D181</f>
        <v>As at March 31, 2024</v>
      </c>
      <c r="E206" s="314" t="str">
        <f>+E181</f>
        <v>As at March 31, 2023</v>
      </c>
      <c r="F206" s="314" t="str">
        <f>+F181</f>
        <v>As at March 31, 2023</v>
      </c>
    </row>
    <row r="207" spans="1:7" ht="15.75" customHeight="1">
      <c r="A207" s="794"/>
      <c r="B207" s="795" t="s">
        <v>564</v>
      </c>
      <c r="C207" s="614"/>
      <c r="D207" s="614"/>
      <c r="E207" s="47"/>
      <c r="F207" s="47"/>
    </row>
    <row r="208" spans="1:7" ht="15.75" customHeight="1">
      <c r="A208" s="613"/>
      <c r="B208" s="46" t="s">
        <v>565</v>
      </c>
      <c r="C208" s="616">
        <f>SUM(C216:C219)+SUM(C229:C232)</f>
        <v>132477027.81</v>
      </c>
      <c r="D208" s="616">
        <f>+C208/10^5</f>
        <v>1324.7702781</v>
      </c>
      <c r="E208" s="616">
        <v>20188684</v>
      </c>
      <c r="F208" s="617">
        <f>+E208/10^5</f>
        <v>201.88684000000001</v>
      </c>
    </row>
    <row r="209" spans="1:6" ht="15.75" customHeight="1">
      <c r="A209" s="613"/>
      <c r="B209" s="46" t="s">
        <v>566</v>
      </c>
      <c r="C209" s="616">
        <v>0</v>
      </c>
      <c r="D209" s="614">
        <f>+C209/10^5</f>
        <v>0</v>
      </c>
      <c r="E209" s="616">
        <v>0</v>
      </c>
      <c r="F209" s="617">
        <f>+E209/10^5</f>
        <v>0</v>
      </c>
    </row>
    <row r="210" spans="1:6" ht="15.75">
      <c r="A210" s="613"/>
      <c r="B210" s="46" t="s">
        <v>7</v>
      </c>
      <c r="C210" s="616">
        <f>SUM(C222:C225)+SUM(C235:C238)</f>
        <v>126680889.23999999</v>
      </c>
      <c r="D210" s="616">
        <f>+C210/10^5</f>
        <v>1266.8088923999999</v>
      </c>
      <c r="E210" s="616">
        <v>144223440.88</v>
      </c>
      <c r="F210" s="617">
        <f>+E210/10^5</f>
        <v>1442.2344088</v>
      </c>
    </row>
    <row r="211" spans="1:6" ht="16.5" thickBot="1">
      <c r="A211" s="613"/>
      <c r="B211" s="305" t="s">
        <v>41</v>
      </c>
      <c r="C211" s="435">
        <f>SUM(C208:C210)</f>
        <v>259157917.05000001</v>
      </c>
      <c r="D211" s="435">
        <f>SUM(D208:D210)</f>
        <v>2591.5791705000001</v>
      </c>
      <c r="E211" s="435">
        <f>SUM(E208:E210)</f>
        <v>164412124.88</v>
      </c>
      <c r="F211" s="435">
        <f>SUM(F208:F210)</f>
        <v>1644.1212488000001</v>
      </c>
    </row>
    <row r="212" spans="1:6" ht="15.75" customHeight="1" thickTop="1">
      <c r="A212" s="613"/>
      <c r="B212" s="796" t="s">
        <v>567</v>
      </c>
      <c r="C212" s="614"/>
      <c r="D212" s="614"/>
      <c r="E212" s="47"/>
      <c r="F212" s="47"/>
    </row>
    <row r="213" spans="1:6" ht="15.75" customHeight="1">
      <c r="A213" s="613"/>
      <c r="B213" s="143"/>
      <c r="C213" s="614"/>
      <c r="D213" s="614"/>
      <c r="E213" s="47"/>
      <c r="F213" s="47"/>
    </row>
    <row r="214" spans="1:6" ht="15.75" customHeight="1">
      <c r="A214" s="613"/>
      <c r="B214" s="143" t="s">
        <v>563</v>
      </c>
      <c r="C214" s="614"/>
      <c r="D214" s="614"/>
      <c r="E214" s="47"/>
      <c r="F214" s="47"/>
    </row>
    <row r="215" spans="1:6" ht="15.75" customHeight="1">
      <c r="A215" s="613"/>
      <c r="B215" s="615" t="s">
        <v>495</v>
      </c>
      <c r="C215" s="614"/>
      <c r="D215" s="614"/>
      <c r="E215" s="47"/>
      <c r="F215" s="47"/>
    </row>
    <row r="216" spans="1:6" ht="15.75" customHeight="1">
      <c r="A216" s="613"/>
      <c r="B216" s="18" t="s">
        <v>496</v>
      </c>
      <c r="C216" s="616">
        <f>SUM('BS-Sub.Notes'!C117:C153)+'BS-Sub.Notes'!C194</f>
        <v>132477027.81</v>
      </c>
      <c r="D216" s="616">
        <f>+C216/10^5</f>
        <v>1324.7702781</v>
      </c>
      <c r="E216" s="616">
        <v>20188684</v>
      </c>
      <c r="F216" s="617">
        <f>+E216/10^5</f>
        <v>201.88684000000001</v>
      </c>
    </row>
    <row r="217" spans="1:6" ht="15.75" customHeight="1">
      <c r="A217" s="613"/>
      <c r="B217" s="18" t="s">
        <v>487</v>
      </c>
      <c r="C217" s="616">
        <f>SUM('BS-Sub.Notes'!D117:D153)+'BS-Sub.Notes'!D195</f>
        <v>0</v>
      </c>
      <c r="D217" s="616">
        <f>+C217/10^5</f>
        <v>0</v>
      </c>
      <c r="E217" s="616">
        <v>0</v>
      </c>
      <c r="F217" s="617">
        <f>+E217/10^5</f>
        <v>0</v>
      </c>
    </row>
    <row r="218" spans="1:6" ht="15.75" customHeight="1">
      <c r="A218" s="613"/>
      <c r="B218" s="18" t="s">
        <v>488</v>
      </c>
      <c r="C218" s="616">
        <f>SUM('BS-Sub.Notes'!E117:E153)+'BS-Sub.Notes'!E195</f>
        <v>0</v>
      </c>
      <c r="D218" s="616">
        <f>+C218/10^5</f>
        <v>0</v>
      </c>
      <c r="E218" s="616">
        <v>0</v>
      </c>
      <c r="F218" s="617">
        <f>+E218/10^5</f>
        <v>0</v>
      </c>
    </row>
    <row r="219" spans="1:6" ht="15.75" customHeight="1">
      <c r="A219" s="613"/>
      <c r="B219" s="18" t="s">
        <v>489</v>
      </c>
      <c r="C219" s="616">
        <f>SUM('BS-Sub.Notes'!F117:F153)+'BS-Sub.Notes'!F195</f>
        <v>0</v>
      </c>
      <c r="D219" s="616">
        <f>+C219/10^5</f>
        <v>0</v>
      </c>
      <c r="E219" s="616">
        <v>0</v>
      </c>
      <c r="F219" s="617">
        <f>+E219/10^5</f>
        <v>0</v>
      </c>
    </row>
    <row r="220" spans="1:6" ht="15.75" customHeight="1">
      <c r="A220" s="613"/>
      <c r="B220" s="4"/>
      <c r="C220" s="614"/>
      <c r="D220" s="614"/>
      <c r="E220" s="47"/>
      <c r="F220" s="47"/>
    </row>
    <row r="221" spans="1:6" ht="30.75">
      <c r="A221" s="613"/>
      <c r="B221" s="618" t="s">
        <v>497</v>
      </c>
      <c r="C221" s="616"/>
      <c r="D221" s="616"/>
      <c r="E221" s="617"/>
      <c r="F221" s="617"/>
    </row>
    <row r="222" spans="1:6" ht="15.75" customHeight="1">
      <c r="A222" s="613"/>
      <c r="B222" s="18" t="s">
        <v>496</v>
      </c>
      <c r="C222" s="616">
        <f>SUM('BS-Sub.Notes'!C157:C165)+'BS-Sub.Notes'!C196</f>
        <v>121894815</v>
      </c>
      <c r="D222" s="616">
        <f>+C222/10^5</f>
        <v>1218.9481499999999</v>
      </c>
      <c r="E222" s="616">
        <v>121319077</v>
      </c>
      <c r="F222" s="617">
        <f>+E222/10^5</f>
        <v>1213.1907699999999</v>
      </c>
    </row>
    <row r="223" spans="1:6" ht="15.75" customHeight="1">
      <c r="A223" s="613"/>
      <c r="B223" s="18" t="s">
        <v>487</v>
      </c>
      <c r="C223" s="616">
        <f>SUM('BS-Sub.Notes'!D157:D165)+'BS-Sub.Notes'!D196</f>
        <v>0</v>
      </c>
      <c r="D223" s="616">
        <f>+C223/10^5</f>
        <v>0</v>
      </c>
      <c r="E223" s="616">
        <v>0</v>
      </c>
      <c r="F223" s="617">
        <f>+E223/10^5</f>
        <v>0</v>
      </c>
    </row>
    <row r="224" spans="1:6" ht="15.75" customHeight="1">
      <c r="A224" s="613"/>
      <c r="B224" s="18" t="s">
        <v>488</v>
      </c>
      <c r="C224" s="616">
        <f>SUM('BS-Sub.Notes'!E157:E165)+'BS-Sub.Notes'!E196</f>
        <v>0</v>
      </c>
      <c r="D224" s="616">
        <f>+C224/10^5</f>
        <v>0</v>
      </c>
      <c r="E224" s="616">
        <v>0</v>
      </c>
      <c r="F224" s="617">
        <f>+E224/10^5</f>
        <v>0</v>
      </c>
    </row>
    <row r="225" spans="1:6" ht="15.75" customHeight="1">
      <c r="A225" s="613"/>
      <c r="B225" s="18" t="s">
        <v>489</v>
      </c>
      <c r="C225" s="616">
        <f>SUM('BS-Sub.Notes'!F157:F165)+'BS-Sub.Notes'!F196</f>
        <v>0</v>
      </c>
      <c r="D225" s="616">
        <f>+C225/10^5</f>
        <v>0</v>
      </c>
      <c r="E225" s="616">
        <v>0</v>
      </c>
      <c r="F225" s="617">
        <f>+E225/10^5</f>
        <v>0</v>
      </c>
    </row>
    <row r="226" spans="1:6" ht="15.75" customHeight="1">
      <c r="A226" s="613"/>
      <c r="B226" s="612"/>
      <c r="C226" s="619"/>
      <c r="D226" s="619"/>
      <c r="E226" s="617"/>
      <c r="F226" s="617"/>
    </row>
    <row r="227" spans="1:6" ht="15.75" customHeight="1">
      <c r="A227" s="613"/>
      <c r="B227" s="143" t="s">
        <v>498</v>
      </c>
      <c r="C227" s="620" t="s">
        <v>67</v>
      </c>
      <c r="D227" s="620"/>
      <c r="E227" s="617" t="s">
        <v>67</v>
      </c>
      <c r="F227" s="617"/>
    </row>
    <row r="228" spans="1:6" ht="15.75" customHeight="1">
      <c r="A228" s="613"/>
      <c r="B228" s="615" t="s">
        <v>495</v>
      </c>
      <c r="C228" s="63"/>
      <c r="D228" s="616"/>
      <c r="E228" s="617"/>
      <c r="F228" s="617"/>
    </row>
    <row r="229" spans="1:6" ht="15.75" customHeight="1">
      <c r="A229" s="613"/>
      <c r="B229" s="18" t="s">
        <v>496</v>
      </c>
      <c r="C229" s="616">
        <f>+'BS-Sub.Notes'!C177+'BS-Sub.Notes'!C204</f>
        <v>0</v>
      </c>
      <c r="D229" s="616">
        <f>+C229/10^5</f>
        <v>0</v>
      </c>
      <c r="E229" s="616">
        <v>0</v>
      </c>
      <c r="F229" s="617">
        <f>+E229/10^5</f>
        <v>0</v>
      </c>
    </row>
    <row r="230" spans="1:6" ht="15.75" customHeight="1">
      <c r="A230" s="613"/>
      <c r="B230" s="18" t="s">
        <v>487</v>
      </c>
      <c r="C230" s="616">
        <f>+'BS-Sub.Notes'!D177+'BS-Sub.Notes'!D204</f>
        <v>0</v>
      </c>
      <c r="D230" s="616">
        <f>+C230/10^5</f>
        <v>0</v>
      </c>
      <c r="E230" s="616">
        <v>0</v>
      </c>
      <c r="F230" s="617">
        <f>+E230/10^5</f>
        <v>0</v>
      </c>
    </row>
    <row r="231" spans="1:6" ht="15.75" customHeight="1">
      <c r="A231" s="613"/>
      <c r="B231" s="18" t="s">
        <v>488</v>
      </c>
      <c r="C231" s="616">
        <f>+'BS-Sub.Notes'!E177+'BS-Sub.Notes'!E204</f>
        <v>0</v>
      </c>
      <c r="D231" s="616">
        <f>+C231/10^5</f>
        <v>0</v>
      </c>
      <c r="E231" s="616">
        <v>0</v>
      </c>
      <c r="F231" s="617">
        <f>+E231/10^5</f>
        <v>0</v>
      </c>
    </row>
    <row r="232" spans="1:6" ht="15.75" customHeight="1">
      <c r="A232" s="613"/>
      <c r="B232" s="18" t="s">
        <v>489</v>
      </c>
      <c r="C232" s="616">
        <f>+'BS-Sub.Notes'!F177+'BS-Sub.Notes'!F204</f>
        <v>0</v>
      </c>
      <c r="D232" s="616">
        <f>+C232/10^5</f>
        <v>0</v>
      </c>
      <c r="E232" s="616">
        <v>0</v>
      </c>
      <c r="F232" s="617">
        <f>+E232/10^5</f>
        <v>0</v>
      </c>
    </row>
    <row r="233" spans="1:6" ht="15.75" customHeight="1">
      <c r="A233" s="613"/>
      <c r="B233" s="4"/>
      <c r="C233" s="63"/>
      <c r="D233" s="616"/>
      <c r="E233" s="617"/>
      <c r="F233" s="617"/>
    </row>
    <row r="234" spans="1:6" ht="30">
      <c r="A234" s="621"/>
      <c r="B234" s="618" t="s">
        <v>497</v>
      </c>
      <c r="C234" s="63"/>
      <c r="D234" s="616"/>
      <c r="E234" s="617"/>
      <c r="F234" s="617"/>
    </row>
    <row r="235" spans="1:6" ht="15.75" customHeight="1">
      <c r="A235" s="621"/>
      <c r="B235" s="18" t="s">
        <v>496</v>
      </c>
      <c r="C235" s="63">
        <f>SUM('BS-Sub.Notes'!C181:C184)+SUM('BS-Sub.Notes'!C208:C208)</f>
        <v>4690524.24</v>
      </c>
      <c r="D235" s="616">
        <f>+C235/10^5</f>
        <v>46.905242399999999</v>
      </c>
      <c r="E235" s="63">
        <v>22904363.879999999</v>
      </c>
      <c r="F235" s="617">
        <f>+E235/10^5</f>
        <v>229.0436388</v>
      </c>
    </row>
    <row r="236" spans="1:6" ht="15.75" customHeight="1">
      <c r="A236" s="621"/>
      <c r="B236" s="18" t="s">
        <v>487</v>
      </c>
      <c r="C236" s="63">
        <f>+SUM('BS-Sub.Notes'!D208:D208)</f>
        <v>95550</v>
      </c>
      <c r="D236" s="616">
        <f>+C236/10^5</f>
        <v>0.95550000000000002</v>
      </c>
      <c r="E236" s="63">
        <v>0</v>
      </c>
      <c r="F236" s="616">
        <f>+E236/10^5</f>
        <v>0</v>
      </c>
    </row>
    <row r="237" spans="1:6" ht="15.75" customHeight="1">
      <c r="A237" s="621"/>
      <c r="B237" s="18" t="s">
        <v>488</v>
      </c>
      <c r="C237" s="63">
        <v>0</v>
      </c>
      <c r="D237" s="616">
        <f>+C237/10^5</f>
        <v>0</v>
      </c>
      <c r="E237" s="63">
        <v>0</v>
      </c>
      <c r="F237" s="616">
        <f>+E237/10^5</f>
        <v>0</v>
      </c>
    </row>
    <row r="238" spans="1:6" ht="15.75" customHeight="1">
      <c r="A238" s="621"/>
      <c r="B238" s="18" t="s">
        <v>489</v>
      </c>
      <c r="C238" s="63">
        <v>0</v>
      </c>
      <c r="D238" s="616">
        <f>+C238/10^5</f>
        <v>0</v>
      </c>
      <c r="E238" s="63">
        <v>0</v>
      </c>
      <c r="F238" s="616">
        <f>+E238/10^5</f>
        <v>0</v>
      </c>
    </row>
    <row r="239" spans="1:6" ht="15.75" customHeight="1">
      <c r="A239" s="621"/>
      <c r="B239" s="281"/>
      <c r="C239" s="622"/>
      <c r="D239" s="622"/>
      <c r="E239" s="617"/>
      <c r="F239" s="617"/>
    </row>
    <row r="240" spans="1:6" ht="16.5" customHeight="1" thickBot="1">
      <c r="A240" s="623"/>
      <c r="B240" s="305" t="s">
        <v>41</v>
      </c>
      <c r="C240" s="435">
        <f>SUM(C216:C238)</f>
        <v>259157917.05000001</v>
      </c>
      <c r="D240" s="435">
        <f>SUM(D216:D238)</f>
        <v>2591.5791705000001</v>
      </c>
      <c r="E240" s="435">
        <f>SUM(E216:E238)</f>
        <v>164412124.88</v>
      </c>
      <c r="F240" s="435">
        <f>SUM(F216:F238)</f>
        <v>1644.1212487999999</v>
      </c>
    </row>
    <row r="241" spans="1:6" ht="16.5" customHeight="1" thickTop="1">
      <c r="A241" s="677"/>
      <c r="B241" s="678"/>
      <c r="C241" s="679"/>
      <c r="D241" s="679"/>
      <c r="E241" s="679"/>
      <c r="F241" s="679"/>
    </row>
    <row r="242" spans="1:6" ht="15.75" customHeight="1">
      <c r="A242" s="307">
        <f>+'Balance Sheet'!B21</f>
        <v>2.09</v>
      </c>
      <c r="B242" s="321" t="s">
        <v>348</v>
      </c>
      <c r="C242" s="53"/>
      <c r="D242" s="53"/>
      <c r="E242" s="53"/>
      <c r="F242" s="53"/>
    </row>
    <row r="243" spans="1:6" ht="31.5">
      <c r="A243" s="298"/>
      <c r="B243" s="299" t="s">
        <v>98</v>
      </c>
      <c r="C243" s="296" t="str">
        <f>+C206</f>
        <v>As at March 31, 2024</v>
      </c>
      <c r="D243" s="296" t="str">
        <f>+D206</f>
        <v>As at March 31, 2024</v>
      </c>
      <c r="E243" s="296" t="str">
        <f>+E206</f>
        <v>As at March 31, 2023</v>
      </c>
      <c r="F243" s="296" t="str">
        <f>+F206</f>
        <v>As at March 31, 2023</v>
      </c>
    </row>
    <row r="244" spans="1:6" ht="15.75" customHeight="1">
      <c r="A244" s="277"/>
      <c r="B244" s="21" t="s">
        <v>62</v>
      </c>
      <c r="C244" s="118">
        <f>+'BS-Sub.Notes'!G259</f>
        <v>32821006.5</v>
      </c>
      <c r="D244" s="120">
        <f>+C244/10^5</f>
        <v>328.21006499999999</v>
      </c>
      <c r="E244" s="118">
        <v>7306080.5999999996</v>
      </c>
      <c r="F244" s="118">
        <f>+E244/10^5</f>
        <v>73.060805999999999</v>
      </c>
    </row>
    <row r="245" spans="1:6" ht="15.75" customHeight="1">
      <c r="A245" s="277"/>
      <c r="B245" s="21" t="s">
        <v>1107</v>
      </c>
      <c r="C245" s="118">
        <f>+'BS-Sub.Notes'!G281</f>
        <v>263530127.72</v>
      </c>
      <c r="D245" s="120">
        <f>+C245/10^5</f>
        <v>2635.3012772000002</v>
      </c>
      <c r="E245" s="118">
        <v>9688058</v>
      </c>
      <c r="F245" s="118">
        <f>+E245/10^5</f>
        <v>96.880579999999995</v>
      </c>
    </row>
    <row r="246" spans="1:6" ht="15.75" customHeight="1">
      <c r="A246" s="277"/>
      <c r="B246" s="21" t="s">
        <v>826</v>
      </c>
      <c r="C246" s="118">
        <v>0</v>
      </c>
      <c r="D246" s="120">
        <f>+C246/10^5</f>
        <v>0</v>
      </c>
      <c r="E246" s="118">
        <v>20474802</v>
      </c>
      <c r="F246" s="118">
        <f>+E246/10^5</f>
        <v>204.74802</v>
      </c>
    </row>
    <row r="247" spans="1:6" ht="15.75" customHeight="1">
      <c r="A247" s="277"/>
      <c r="B247" s="21" t="s">
        <v>827</v>
      </c>
      <c r="C247" s="118">
        <f>+'BS-Sub.Notes'!G289</f>
        <v>1800000</v>
      </c>
      <c r="D247" s="120">
        <f>+C247/10^5</f>
        <v>18</v>
      </c>
      <c r="E247" s="118">
        <v>0</v>
      </c>
      <c r="F247" s="118">
        <f>+E247/10^5</f>
        <v>0</v>
      </c>
    </row>
    <row r="248" spans="1:6" ht="15.75" customHeight="1">
      <c r="A248" s="277"/>
      <c r="B248" s="281"/>
      <c r="C248" s="118"/>
      <c r="D248" s="120"/>
      <c r="E248" s="118"/>
      <c r="F248" s="118"/>
    </row>
    <row r="249" spans="1:6" ht="15.75" customHeight="1" thickBot="1">
      <c r="A249" s="304"/>
      <c r="B249" s="305" t="s">
        <v>41</v>
      </c>
      <c r="C249" s="485">
        <f>SUM(C244:C248)</f>
        <v>298151134.22000003</v>
      </c>
      <c r="D249" s="485">
        <f>SUM(D244:D248)</f>
        <v>2981.5113422000004</v>
      </c>
      <c r="E249" s="485">
        <f>SUM(E244:E248)</f>
        <v>37468940.600000001</v>
      </c>
      <c r="F249" s="485">
        <f>SUM(F244:F248)</f>
        <v>374.68940599999996</v>
      </c>
    </row>
    <row r="250" spans="1:6" ht="15.75" customHeight="1" thickTop="1">
      <c r="A250" s="306"/>
      <c r="B250" s="323"/>
      <c r="C250" s="320" t="s">
        <v>67</v>
      </c>
      <c r="E250" s="53" t="s">
        <v>67</v>
      </c>
      <c r="F250" s="53" t="s">
        <v>67</v>
      </c>
    </row>
    <row r="251" spans="1:6" ht="15.75" customHeight="1">
      <c r="A251" s="307">
        <f>+'Balance Sheet'!B22</f>
        <v>2.1</v>
      </c>
      <c r="B251" s="321" t="s">
        <v>42</v>
      </c>
      <c r="C251" s="53"/>
      <c r="D251" s="53"/>
      <c r="E251" s="53"/>
      <c r="F251" s="53"/>
    </row>
    <row r="252" spans="1:6" ht="31.5">
      <c r="A252" s="298"/>
      <c r="B252" s="299" t="s">
        <v>98</v>
      </c>
      <c r="C252" s="296" t="str">
        <f>+C243</f>
        <v>As at March 31, 2024</v>
      </c>
      <c r="D252" s="296" t="str">
        <f>+D243</f>
        <v>As at March 31, 2024</v>
      </c>
      <c r="E252" s="296" t="str">
        <f>+E243</f>
        <v>As at March 31, 2023</v>
      </c>
      <c r="F252" s="296" t="str">
        <f>+F243</f>
        <v>As at March 31, 2023</v>
      </c>
    </row>
    <row r="253" spans="1:6" ht="15.75" customHeight="1">
      <c r="A253" s="52"/>
      <c r="B253" s="8" t="s">
        <v>172</v>
      </c>
      <c r="C253" s="494">
        <f>+'BS-Sub.Notes'!G310+'BS-Sub.Notes'!G311</f>
        <v>8103051</v>
      </c>
      <c r="D253" s="494">
        <f>+C253/10^5</f>
        <v>81.030510000000007</v>
      </c>
      <c r="E253" s="494">
        <v>1845084</v>
      </c>
      <c r="F253" s="494">
        <v>0</v>
      </c>
    </row>
    <row r="254" spans="1:6" ht="15.75" customHeight="1">
      <c r="A254" s="52"/>
      <c r="B254" s="20" t="s">
        <v>124</v>
      </c>
      <c r="C254" s="495">
        <f>SUM(C253)</f>
        <v>8103051</v>
      </c>
      <c r="D254" s="495">
        <f>SUM(D253)</f>
        <v>81.030510000000007</v>
      </c>
      <c r="E254" s="495">
        <f>SUM(E253)</f>
        <v>1845084</v>
      </c>
      <c r="F254" s="495">
        <f>SUM(F253)</f>
        <v>0</v>
      </c>
    </row>
    <row r="255" spans="1:6" ht="15.75" customHeight="1">
      <c r="A255" s="52"/>
      <c r="B255" s="8" t="s">
        <v>173</v>
      </c>
      <c r="C255" s="118"/>
      <c r="D255" s="118"/>
      <c r="E255" s="118"/>
      <c r="F255" s="118"/>
    </row>
    <row r="256" spans="1:6" ht="15.75" customHeight="1">
      <c r="A256" s="277"/>
      <c r="B256" s="21" t="s">
        <v>63</v>
      </c>
      <c r="C256" s="118">
        <f>+'BS-Sub.Notes'!G300</f>
        <v>66925000</v>
      </c>
      <c r="D256" s="494">
        <f>+C256/10^5</f>
        <v>669.25</v>
      </c>
      <c r="E256" s="118">
        <v>3200000</v>
      </c>
      <c r="F256" s="118">
        <f>+E256/10^5</f>
        <v>32</v>
      </c>
    </row>
    <row r="257" spans="1:7" ht="15.75" customHeight="1">
      <c r="A257" s="277"/>
      <c r="B257" s="18" t="s">
        <v>171</v>
      </c>
      <c r="C257" s="118">
        <f>SUM('BS-Sub.Notes'!G303:G309)</f>
        <v>17508147</v>
      </c>
      <c r="D257" s="494">
        <f>+C257/10^5</f>
        <v>175.08147</v>
      </c>
      <c r="E257" s="118">
        <v>19758418</v>
      </c>
      <c r="F257" s="118">
        <f>+E257/10^5</f>
        <v>197.58418</v>
      </c>
      <c r="G257" s="533"/>
    </row>
    <row r="258" spans="1:7" ht="15.75" customHeight="1">
      <c r="A258" s="277"/>
      <c r="B258" s="46"/>
      <c r="C258" s="118"/>
      <c r="D258" s="118"/>
      <c r="E258" s="118" t="s">
        <v>67</v>
      </c>
      <c r="F258" s="118" t="s">
        <v>67</v>
      </c>
    </row>
    <row r="259" spans="1:7" ht="15.75" customHeight="1">
      <c r="A259" s="277"/>
      <c r="B259" s="20" t="s">
        <v>125</v>
      </c>
      <c r="C259" s="483">
        <f>+SUM(C256:C258)</f>
        <v>84433147</v>
      </c>
      <c r="D259" s="483">
        <f>+SUM(D256:D258)</f>
        <v>844.33146999999997</v>
      </c>
      <c r="E259" s="483">
        <f>+SUM(E256:E258)</f>
        <v>22958418</v>
      </c>
      <c r="F259" s="483">
        <f>+SUM(F256:F258)</f>
        <v>229.58418</v>
      </c>
    </row>
    <row r="260" spans="1:7" ht="15.75" customHeight="1">
      <c r="A260" s="277"/>
      <c r="B260" s="281"/>
      <c r="C260" s="118"/>
      <c r="D260" s="118"/>
      <c r="E260" s="118"/>
      <c r="F260" s="118"/>
    </row>
    <row r="261" spans="1:7" ht="15.75" customHeight="1" thickBot="1">
      <c r="A261" s="304"/>
      <c r="B261" s="23" t="s">
        <v>174</v>
      </c>
      <c r="C261" s="485">
        <f>+C259+C254</f>
        <v>92536198</v>
      </c>
      <c r="D261" s="485">
        <f>+D259+D254</f>
        <v>925.36198000000002</v>
      </c>
      <c r="E261" s="485">
        <f>+E259+E254</f>
        <v>24803502</v>
      </c>
      <c r="F261" s="485">
        <f>+F259+F254</f>
        <v>229.58418</v>
      </c>
    </row>
    <row r="262" spans="1:7" s="273" customFormat="1" ht="15.75" customHeight="1" thickTop="1">
      <c r="A262" s="104"/>
      <c r="B262" s="285"/>
      <c r="C262" s="285"/>
      <c r="D262" s="53"/>
      <c r="E262" s="53"/>
      <c r="F262" s="53"/>
      <c r="G262" s="892"/>
    </row>
    <row r="263" spans="1:7" s="273" customFormat="1" ht="15.75" customHeight="1">
      <c r="A263" s="1264" t="str">
        <f>+A201</f>
        <v>SAI BANDHAN INFINIUM PRIVATE LIMITED</v>
      </c>
      <c r="B263" s="1264"/>
      <c r="C263" s="1264"/>
      <c r="D263" s="1264"/>
      <c r="E263" s="1264"/>
      <c r="F263" s="1264"/>
      <c r="G263" s="892"/>
    </row>
    <row r="264" spans="1:7" s="273" customFormat="1" ht="15.75" customHeight="1">
      <c r="A264" s="1132"/>
      <c r="B264" s="1132"/>
      <c r="C264" s="1132"/>
      <c r="D264" s="1132"/>
      <c r="E264" s="1132"/>
      <c r="F264" s="1132"/>
      <c r="G264" s="892"/>
    </row>
    <row r="265" spans="1:7" s="273" customFormat="1" ht="15.75" customHeight="1">
      <c r="A265" s="1262" t="str">
        <f>+A3</f>
        <v>Notes on Accounts for the year ended March 31, 2024</v>
      </c>
      <c r="B265" s="1262"/>
      <c r="C265" s="1262"/>
      <c r="D265" s="1262"/>
      <c r="E265" s="1262"/>
      <c r="F265" s="1262"/>
      <c r="G265" s="892"/>
    </row>
    <row r="266" spans="1:7" s="273" customFormat="1" ht="15.75">
      <c r="A266" s="526" t="s">
        <v>385</v>
      </c>
      <c r="B266" s="104"/>
      <c r="C266" s="104"/>
      <c r="D266" s="104"/>
      <c r="E266" s="104"/>
      <c r="F266" s="104"/>
      <c r="G266" s="892"/>
    </row>
    <row r="267" spans="1:7" s="273" customFormat="1" ht="15.75" customHeight="1">
      <c r="A267" s="325">
        <f>+'Balance Sheet'!B34</f>
        <v>2.12</v>
      </c>
      <c r="B267" s="139" t="s">
        <v>70</v>
      </c>
      <c r="C267" s="139"/>
      <c r="D267" s="147"/>
      <c r="E267" s="147"/>
      <c r="F267" s="56" t="str">
        <f>+F205</f>
        <v>( Rs. in lakhs)</v>
      </c>
      <c r="G267" s="892"/>
    </row>
    <row r="268" spans="1:7" s="273" customFormat="1" ht="31.5">
      <c r="A268" s="298"/>
      <c r="B268" s="299" t="s">
        <v>98</v>
      </c>
      <c r="C268" s="296" t="str">
        <f>+C252</f>
        <v>As at March 31, 2024</v>
      </c>
      <c r="D268" s="296" t="str">
        <f>+D252</f>
        <v>As at March 31, 2024</v>
      </c>
      <c r="E268" s="296" t="str">
        <f>+E252</f>
        <v>As at March 31, 2023</v>
      </c>
      <c r="F268" s="296" t="str">
        <f>+F252</f>
        <v>As at March 31, 2023</v>
      </c>
      <c r="G268" s="892"/>
    </row>
    <row r="269" spans="1:7" s="273" customFormat="1" ht="15.75">
      <c r="A269" s="52"/>
      <c r="B269" s="17" t="s">
        <v>443</v>
      </c>
      <c r="C269" s="470">
        <v>0</v>
      </c>
      <c r="D269" s="471">
        <f>+C269/10^5</f>
        <v>0</v>
      </c>
      <c r="E269" s="471">
        <v>0</v>
      </c>
      <c r="F269" s="471">
        <v>0</v>
      </c>
      <c r="G269" s="892"/>
    </row>
    <row r="270" spans="1:7" s="273" customFormat="1" ht="15.75">
      <c r="A270" s="52"/>
      <c r="B270" s="17"/>
      <c r="C270" s="470"/>
      <c r="D270" s="471"/>
      <c r="E270" s="471"/>
      <c r="F270" s="471"/>
      <c r="G270" s="892"/>
    </row>
    <row r="271" spans="1:7" s="273" customFormat="1" ht="15.75" customHeight="1">
      <c r="A271" s="106"/>
      <c r="B271" s="17" t="s">
        <v>444</v>
      </c>
      <c r="C271" s="673"/>
      <c r="D271" s="673"/>
      <c r="E271" s="673"/>
      <c r="F271" s="673"/>
      <c r="G271" s="892"/>
    </row>
    <row r="272" spans="1:7" s="273" customFormat="1" ht="30.75">
      <c r="A272" s="106"/>
      <c r="B272" s="21" t="s">
        <v>1249</v>
      </c>
      <c r="C272" s="471">
        <f>+'BS-Sub.Notes'!G323</f>
        <v>0</v>
      </c>
      <c r="D272" s="471">
        <f>+C272/10^5</f>
        <v>0</v>
      </c>
      <c r="E272" s="471">
        <v>30000000</v>
      </c>
      <c r="F272" s="471">
        <f>+E272/10^5</f>
        <v>300</v>
      </c>
      <c r="G272" s="892"/>
    </row>
    <row r="273" spans="1:7" s="273" customFormat="1" ht="15.75" customHeight="1">
      <c r="A273" s="106"/>
      <c r="B273" s="21"/>
      <c r="C273" s="500"/>
      <c r="D273" s="497"/>
      <c r="E273" s="497"/>
      <c r="F273" s="497"/>
      <c r="G273" s="892"/>
    </row>
    <row r="274" spans="1:7" s="273" customFormat="1" ht="15.75" customHeight="1" thickBot="1">
      <c r="A274" s="326"/>
      <c r="B274" s="305" t="s">
        <v>41</v>
      </c>
      <c r="C274" s="485">
        <f>+C269+C272</f>
        <v>0</v>
      </c>
      <c r="D274" s="485">
        <f>+D269+D272</f>
        <v>0</v>
      </c>
      <c r="E274" s="485">
        <f>+E269+E272</f>
        <v>30000000</v>
      </c>
      <c r="F274" s="485">
        <f>+F269+F272</f>
        <v>300</v>
      </c>
      <c r="G274" s="892"/>
    </row>
    <row r="275" spans="1:7" s="273" customFormat="1" ht="15.75" customHeight="1" thickTop="1">
      <c r="A275" s="524"/>
      <c r="B275" s="311"/>
      <c r="C275" s="498"/>
      <c r="D275" s="498"/>
      <c r="E275" s="499"/>
      <c r="F275" s="499"/>
      <c r="G275" s="892"/>
    </row>
    <row r="276" spans="1:7" s="273" customFormat="1" ht="15.75" customHeight="1">
      <c r="A276" s="325">
        <f>+'Balance Sheet'!B36</f>
        <v>2.13</v>
      </c>
      <c r="B276" s="139" t="s">
        <v>71</v>
      </c>
      <c r="C276" s="147"/>
      <c r="D276" s="147"/>
      <c r="E276" s="147"/>
      <c r="F276" s="147"/>
      <c r="G276" s="892"/>
    </row>
    <row r="277" spans="1:7" s="273" customFormat="1" ht="31.5">
      <c r="A277" s="728"/>
      <c r="B277" s="667" t="s">
        <v>98</v>
      </c>
      <c r="C277" s="671" t="str">
        <f>+C268</f>
        <v>As at March 31, 2024</v>
      </c>
      <c r="D277" s="671" t="str">
        <f>+D268</f>
        <v>As at March 31, 2024</v>
      </c>
      <c r="E277" s="25" t="str">
        <f>+E268</f>
        <v>As at March 31, 2023</v>
      </c>
      <c r="F277" s="25" t="str">
        <f>+F268</f>
        <v>As at March 31, 2023</v>
      </c>
      <c r="G277" s="892"/>
    </row>
    <row r="278" spans="1:7" s="273" customFormat="1" ht="15.75">
      <c r="A278" s="51"/>
      <c r="B278" s="668" t="s">
        <v>445</v>
      </c>
      <c r="C278" s="672"/>
      <c r="D278" s="672"/>
      <c r="E278" s="384"/>
      <c r="F278" s="384"/>
      <c r="G278" s="892"/>
    </row>
    <row r="279" spans="1:7" s="273" customFormat="1" ht="15.75">
      <c r="A279" s="51"/>
      <c r="B279" s="669"/>
      <c r="C279" s="672"/>
      <c r="D279" s="672"/>
      <c r="E279" s="384"/>
      <c r="F279" s="384"/>
      <c r="G279" s="892"/>
    </row>
    <row r="280" spans="1:7" s="273" customFormat="1" ht="15.75">
      <c r="A280" s="51"/>
      <c r="B280" s="670" t="s">
        <v>315</v>
      </c>
      <c r="C280" s="488">
        <f>+'BS-Sub.Notes'!G345</f>
        <v>9658862.6999999993</v>
      </c>
      <c r="D280" s="488">
        <f>+C280/10^5</f>
        <v>96.588626999999988</v>
      </c>
      <c r="E280" s="118">
        <v>9126636.4600000009</v>
      </c>
      <c r="F280" s="118">
        <f>+E280/10^5</f>
        <v>91.266364600000003</v>
      </c>
      <c r="G280" s="892"/>
    </row>
    <row r="281" spans="1:7" s="273" customFormat="1" ht="15.75">
      <c r="A281" s="51"/>
      <c r="B281" s="669"/>
      <c r="C281" s="664">
        <f>+C280</f>
        <v>9658862.6999999993</v>
      </c>
      <c r="D281" s="664">
        <f>+D280</f>
        <v>96.588626999999988</v>
      </c>
      <c r="E281" s="483">
        <f>+E280</f>
        <v>9126636.4600000009</v>
      </c>
      <c r="F281" s="483">
        <f>+F280</f>
        <v>91.266364600000003</v>
      </c>
      <c r="G281" s="892"/>
    </row>
    <row r="282" spans="1:7" s="273" customFormat="1" ht="15.75" customHeight="1">
      <c r="A282" s="673"/>
      <c r="B282" s="666"/>
      <c r="C282" s="666"/>
      <c r="D282" s="666"/>
      <c r="E282" s="673"/>
      <c r="F282" s="673"/>
      <c r="G282" s="892"/>
    </row>
    <row r="283" spans="1:7" s="273" customFormat="1" ht="15.75" customHeight="1">
      <c r="A283" s="673"/>
      <c r="B283" s="666" t="s">
        <v>437</v>
      </c>
      <c r="C283" s="488">
        <v>0</v>
      </c>
      <c r="D283" s="488">
        <f>+C283/10^5</f>
        <v>0</v>
      </c>
      <c r="E283" s="118">
        <v>0</v>
      </c>
      <c r="F283" s="118">
        <v>0</v>
      </c>
      <c r="G283" s="892"/>
    </row>
    <row r="284" spans="1:7" s="273" customFormat="1" ht="15.75" customHeight="1">
      <c r="A284" s="673"/>
      <c r="B284" s="666"/>
      <c r="C284" s="664">
        <f>+C283</f>
        <v>0</v>
      </c>
      <c r="D284" s="664">
        <f>+D283</f>
        <v>0</v>
      </c>
      <c r="E284" s="483">
        <f>+E283</f>
        <v>0</v>
      </c>
      <c r="F284" s="483">
        <f>+F283</f>
        <v>0</v>
      </c>
      <c r="G284" s="892"/>
    </row>
    <row r="285" spans="1:7" s="273" customFormat="1" ht="15.75" customHeight="1">
      <c r="A285" s="673"/>
      <c r="B285" s="666"/>
      <c r="C285" s="666"/>
      <c r="D285" s="666"/>
      <c r="E285" s="673"/>
      <c r="F285" s="673"/>
      <c r="G285" s="892"/>
    </row>
    <row r="286" spans="1:7" s="273" customFormat="1" ht="15.75" customHeight="1" thickBot="1">
      <c r="A286" s="450"/>
      <c r="B286" s="26" t="s">
        <v>316</v>
      </c>
      <c r="C286" s="491">
        <f>+C284+C281</f>
        <v>9658862.6999999993</v>
      </c>
      <c r="D286" s="491">
        <f>+D284+D281</f>
        <v>96.588626999999988</v>
      </c>
      <c r="E286" s="485">
        <f>+E284+E281</f>
        <v>9126636.4600000009</v>
      </c>
      <c r="F286" s="485">
        <f>+F284+F281</f>
        <v>91.266364600000003</v>
      </c>
      <c r="G286" s="902"/>
    </row>
    <row r="287" spans="1:7" s="273" customFormat="1" ht="15.75" customHeight="1" thickTop="1">
      <c r="A287" s="104"/>
      <c r="B287" s="285"/>
      <c r="C287" s="327"/>
      <c r="D287" s="327"/>
      <c r="E287" s="147"/>
      <c r="F287" s="147"/>
      <c r="G287" s="892"/>
    </row>
    <row r="288" spans="1:7" s="273" customFormat="1" ht="15.75" customHeight="1">
      <c r="A288" s="325">
        <f>+'Balance Sheet'!B37</f>
        <v>2.14</v>
      </c>
      <c r="B288" s="328" t="s">
        <v>2</v>
      </c>
      <c r="C288" s="329"/>
      <c r="D288" s="147"/>
      <c r="E288" s="147"/>
      <c r="F288" s="147"/>
      <c r="G288" s="892"/>
    </row>
    <row r="289" spans="1:7" s="273" customFormat="1" ht="31.5">
      <c r="A289" s="27" t="s">
        <v>67</v>
      </c>
      <c r="B289" s="24" t="s">
        <v>98</v>
      </c>
      <c r="C289" s="25" t="str">
        <f>+C277</f>
        <v>As at March 31, 2024</v>
      </c>
      <c r="D289" s="25" t="str">
        <f>+D277</f>
        <v>As at March 31, 2024</v>
      </c>
      <c r="E289" s="25" t="str">
        <f>+E277</f>
        <v>As at March 31, 2023</v>
      </c>
      <c r="F289" s="25" t="str">
        <f>+F277</f>
        <v>As at March 31, 2023</v>
      </c>
      <c r="G289" s="892"/>
    </row>
    <row r="290" spans="1:7" s="273" customFormat="1" ht="15.75">
      <c r="A290" s="424"/>
      <c r="B290" s="28"/>
      <c r="C290" s="680"/>
      <c r="D290" s="517"/>
      <c r="E290" s="680"/>
      <c r="F290" s="680"/>
      <c r="G290" s="892"/>
    </row>
    <row r="291" spans="1:7" s="273" customFormat="1" ht="15.75" customHeight="1">
      <c r="A291" s="50"/>
      <c r="B291" s="8" t="s">
        <v>177</v>
      </c>
      <c r="C291" s="675">
        <v>0</v>
      </c>
      <c r="D291" s="504">
        <f>+C291/10^5</f>
        <v>0</v>
      </c>
      <c r="E291" s="675">
        <v>0</v>
      </c>
      <c r="F291" s="675">
        <v>0</v>
      </c>
      <c r="G291" s="892"/>
    </row>
    <row r="292" spans="1:7" s="273" customFormat="1" ht="15.75" customHeight="1">
      <c r="A292" s="50"/>
      <c r="B292" s="20" t="s">
        <v>124</v>
      </c>
      <c r="C292" s="495">
        <f>SUM(C291)</f>
        <v>0</v>
      </c>
      <c r="D292" s="495">
        <f>SUM(D291)</f>
        <v>0</v>
      </c>
      <c r="E292" s="495">
        <f>SUM(E291)</f>
        <v>0</v>
      </c>
      <c r="F292" s="495">
        <f>SUM(F291)</f>
        <v>0</v>
      </c>
      <c r="G292" s="892"/>
    </row>
    <row r="293" spans="1:7" s="273" customFormat="1" ht="15.75" customHeight="1">
      <c r="A293" s="50"/>
      <c r="B293" s="8" t="s">
        <v>67</v>
      </c>
      <c r="C293" s="118"/>
      <c r="D293" s="118"/>
      <c r="E293" s="505"/>
      <c r="F293" s="505"/>
      <c r="G293" s="892"/>
    </row>
    <row r="294" spans="1:7" s="273" customFormat="1" ht="15.75" customHeight="1">
      <c r="A294" s="52"/>
      <c r="B294" s="8" t="s">
        <v>178</v>
      </c>
      <c r="C294" s="118">
        <v>0</v>
      </c>
      <c r="D294" s="504">
        <f>+C294/10^5</f>
        <v>0</v>
      </c>
      <c r="E294" s="118">
        <v>0</v>
      </c>
      <c r="F294" s="118">
        <v>0</v>
      </c>
      <c r="G294" s="892"/>
    </row>
    <row r="295" spans="1:7" s="273" customFormat="1" ht="15.75" customHeight="1">
      <c r="A295" s="52"/>
      <c r="B295" s="20" t="s">
        <v>125</v>
      </c>
      <c r="C295" s="495">
        <f>+C294</f>
        <v>0</v>
      </c>
      <c r="D295" s="495">
        <f>+D294</f>
        <v>0</v>
      </c>
      <c r="E295" s="495">
        <f>+E294</f>
        <v>0</v>
      </c>
      <c r="F295" s="495">
        <f>+F294</f>
        <v>0</v>
      </c>
      <c r="G295" s="892"/>
    </row>
    <row r="296" spans="1:7" s="273" customFormat="1" ht="15.75" customHeight="1">
      <c r="A296" s="106"/>
      <c r="B296" s="8" t="s">
        <v>175</v>
      </c>
      <c r="C296" s="502"/>
      <c r="D296" s="607"/>
      <c r="E296" s="503"/>
      <c r="F296" s="503"/>
      <c r="G296" s="892"/>
    </row>
    <row r="297" spans="1:7" s="273" customFormat="1" ht="15.75" customHeight="1">
      <c r="A297" s="106"/>
      <c r="B297" s="19" t="s">
        <v>298</v>
      </c>
      <c r="C297" s="502"/>
      <c r="D297" s="607"/>
      <c r="E297" s="503"/>
      <c r="F297" s="503"/>
      <c r="G297" s="892"/>
    </row>
    <row r="298" spans="1:7" s="273" customFormat="1" ht="15.75" customHeight="1">
      <c r="A298" s="106"/>
      <c r="B298" s="373" t="s">
        <v>297</v>
      </c>
      <c r="C298" s="118">
        <f>SUM('BS-Sub.Notes'!G352:G368)</f>
        <v>9102619.6999999993</v>
      </c>
      <c r="D298" s="675">
        <f>+C298/10^5</f>
        <v>91.026196999999996</v>
      </c>
      <c r="E298" s="480">
        <v>6401357</v>
      </c>
      <c r="F298" s="480">
        <f>+E298/10^5</f>
        <v>64.013570000000001</v>
      </c>
      <c r="G298" s="892"/>
    </row>
    <row r="299" spans="1:7" s="273" customFormat="1" ht="15.75" customHeight="1">
      <c r="A299" s="106"/>
      <c r="B299" s="20" t="s">
        <v>126</v>
      </c>
      <c r="C299" s="501">
        <f>+C298</f>
        <v>9102619.6999999993</v>
      </c>
      <c r="D299" s="501">
        <f>+D298</f>
        <v>91.026196999999996</v>
      </c>
      <c r="E299" s="501">
        <f>+E298</f>
        <v>6401357</v>
      </c>
      <c r="F299" s="501">
        <f>+F298</f>
        <v>64.013570000000001</v>
      </c>
      <c r="G299" s="892"/>
    </row>
    <row r="300" spans="1:7" s="273" customFormat="1" ht="15.75" customHeight="1">
      <c r="A300" s="106"/>
      <c r="B300" s="308" t="s">
        <v>589</v>
      </c>
      <c r="C300" s="118"/>
      <c r="D300" s="118"/>
      <c r="E300" s="480"/>
      <c r="F300" s="480"/>
      <c r="G300" s="892"/>
    </row>
    <row r="301" spans="1:7" s="273" customFormat="1" ht="15.75" customHeight="1">
      <c r="A301" s="106"/>
      <c r="B301" s="15" t="s">
        <v>591</v>
      </c>
      <c r="C301" s="489">
        <f>SUM('BS-Sub.Notes'!G372:G375)</f>
        <v>2907848</v>
      </c>
      <c r="D301" s="675">
        <f>+C301/10^5</f>
        <v>29.078479999999999</v>
      </c>
      <c r="E301" s="480">
        <v>36809</v>
      </c>
      <c r="F301" s="480">
        <f>+E301/10^5</f>
        <v>0.36808999999999997</v>
      </c>
      <c r="G301" s="892"/>
    </row>
    <row r="302" spans="1:7" s="273" customFormat="1" ht="15.75" customHeight="1">
      <c r="A302" s="106"/>
      <c r="B302" s="20" t="s">
        <v>592</v>
      </c>
      <c r="C302" s="501">
        <f>+C301</f>
        <v>2907848</v>
      </c>
      <c r="D302" s="501">
        <f>+D301</f>
        <v>29.078479999999999</v>
      </c>
      <c r="E302" s="501">
        <f>+E301</f>
        <v>36809</v>
      </c>
      <c r="F302" s="501">
        <f>+F301</f>
        <v>0.36808999999999997</v>
      </c>
      <c r="G302" s="892"/>
    </row>
    <row r="303" spans="1:7" s="273" customFormat="1" ht="15.75" customHeight="1">
      <c r="A303" s="52"/>
      <c r="B303" s="48"/>
      <c r="C303" s="483"/>
      <c r="D303" s="120"/>
      <c r="E303" s="118"/>
      <c r="F303" s="118"/>
      <c r="G303" s="892"/>
    </row>
    <row r="304" spans="1:7" s="273" customFormat="1" ht="15.75" customHeight="1" thickBot="1">
      <c r="A304" s="54"/>
      <c r="B304" s="23" t="s">
        <v>550</v>
      </c>
      <c r="C304" s="485">
        <f>+C292+C295+C299+C302</f>
        <v>12010467.699999999</v>
      </c>
      <c r="D304" s="485">
        <f>+D292+D295+D299+D302</f>
        <v>120.104677</v>
      </c>
      <c r="E304" s="485">
        <f>+E292+E295+E299+E302</f>
        <v>6438166</v>
      </c>
      <c r="F304" s="485">
        <f>+F292+F295+F299+F302</f>
        <v>64.381659999999997</v>
      </c>
      <c r="G304" s="902"/>
    </row>
    <row r="305" spans="1:7" s="273" customFormat="1" ht="15.75" customHeight="1" thickTop="1">
      <c r="A305" s="55"/>
      <c r="B305" s="56"/>
      <c r="C305" s="53"/>
      <c r="D305" s="53"/>
      <c r="E305" s="53"/>
      <c r="F305" s="53"/>
      <c r="G305" s="892"/>
    </row>
    <row r="306" spans="1:7" ht="15.75" customHeight="1">
      <c r="A306" s="307">
        <f>+'Balance Sheet'!B39</f>
        <v>2.15</v>
      </c>
      <c r="B306" s="139" t="s">
        <v>72</v>
      </c>
      <c r="C306" s="147"/>
      <c r="D306" s="147"/>
      <c r="E306" s="147"/>
      <c r="F306" s="147"/>
    </row>
    <row r="307" spans="1:7" ht="31.5">
      <c r="A307" s="27" t="s">
        <v>67</v>
      </c>
      <c r="B307" s="24" t="s">
        <v>98</v>
      </c>
      <c r="C307" s="25" t="str">
        <f>+C289</f>
        <v>As at March 31, 2024</v>
      </c>
      <c r="D307" s="25" t="str">
        <f>+D289</f>
        <v>As at March 31, 2024</v>
      </c>
      <c r="E307" s="25" t="str">
        <f>+E289</f>
        <v>As at March 31, 2023</v>
      </c>
      <c r="F307" s="25" t="str">
        <f>+F289</f>
        <v>As at March 31, 2023</v>
      </c>
    </row>
    <row r="308" spans="1:7" ht="15.75" customHeight="1">
      <c r="A308" s="133"/>
      <c r="B308" s="1106" t="s">
        <v>1214</v>
      </c>
      <c r="C308" s="470">
        <v>7338</v>
      </c>
      <c r="D308" s="470">
        <f>+C308/10^5</f>
        <v>7.3380000000000001E-2</v>
      </c>
      <c r="E308" s="470">
        <v>0</v>
      </c>
      <c r="F308" s="470">
        <v>0</v>
      </c>
    </row>
    <row r="309" spans="1:7" ht="15.75" customHeight="1">
      <c r="A309" s="290"/>
      <c r="B309" s="1106" t="s">
        <v>67</v>
      </c>
      <c r="C309" s="496"/>
      <c r="D309" s="500"/>
      <c r="E309" s="500"/>
      <c r="F309" s="500"/>
    </row>
    <row r="310" spans="1:7" ht="15.75" customHeight="1" thickBot="1">
      <c r="A310" s="283"/>
      <c r="B310" s="305" t="s">
        <v>41</v>
      </c>
      <c r="C310" s="506">
        <f>+C308</f>
        <v>7338</v>
      </c>
      <c r="D310" s="506">
        <f>+D308</f>
        <v>7.3380000000000001E-2</v>
      </c>
      <c r="E310" s="506">
        <f>+E308</f>
        <v>0</v>
      </c>
      <c r="F310" s="506">
        <f>+F308</f>
        <v>0</v>
      </c>
    </row>
    <row r="311" spans="1:7" ht="15.75" customHeight="1" thickTop="1">
      <c r="A311" s="330"/>
      <c r="B311" s="331"/>
      <c r="C311" s="53"/>
      <c r="D311" s="53"/>
      <c r="E311" s="53"/>
      <c r="F311" s="53"/>
    </row>
    <row r="312" spans="1:7" ht="15.75" customHeight="1">
      <c r="A312" s="307">
        <f>+'Balance Sheet'!B40</f>
        <v>2.16</v>
      </c>
      <c r="B312" s="139" t="s">
        <v>3</v>
      </c>
      <c r="C312" s="285"/>
      <c r="D312" s="285"/>
      <c r="E312" s="285"/>
      <c r="F312" s="285"/>
    </row>
    <row r="313" spans="1:7" ht="31.5">
      <c r="A313" s="27" t="s">
        <v>67</v>
      </c>
      <c r="B313" s="24" t="s">
        <v>98</v>
      </c>
      <c r="C313" s="25" t="str">
        <f>+C307</f>
        <v>As at March 31, 2024</v>
      </c>
      <c r="D313" s="674" t="str">
        <f>+D307</f>
        <v>As at March 31, 2024</v>
      </c>
      <c r="E313" s="25" t="str">
        <f>+E307</f>
        <v>As at March 31, 2023</v>
      </c>
      <c r="F313" s="25" t="str">
        <f>+F307</f>
        <v>As at March 31, 2023</v>
      </c>
    </row>
    <row r="314" spans="1:7" ht="15.75">
      <c r="A314" s="424"/>
      <c r="B314" s="332" t="s">
        <v>382</v>
      </c>
      <c r="C314" s="518"/>
      <c r="D314" s="517"/>
      <c r="E314" s="518"/>
      <c r="F314" s="518"/>
    </row>
    <row r="315" spans="1:7" ht="15.75" customHeight="1">
      <c r="A315" s="277"/>
      <c r="B315" s="332" t="s">
        <v>67</v>
      </c>
      <c r="C315" s="609"/>
      <c r="D315" s="115"/>
      <c r="E315" s="118"/>
      <c r="F315" s="118"/>
    </row>
    <row r="316" spans="1:7" ht="30">
      <c r="A316" s="277"/>
      <c r="B316" s="332" t="s">
        <v>1250</v>
      </c>
      <c r="C316" s="609">
        <v>75565460</v>
      </c>
      <c r="D316" s="115">
        <f>+C316/10^5</f>
        <v>755.65459999999996</v>
      </c>
      <c r="E316" s="118">
        <v>0</v>
      </c>
      <c r="F316" s="118">
        <f>+E316/10^5</f>
        <v>0</v>
      </c>
    </row>
    <row r="317" spans="1:7" ht="15.75" customHeight="1">
      <c r="A317" s="277"/>
      <c r="B317" s="332" t="s">
        <v>409</v>
      </c>
      <c r="C317" s="1117">
        <f>+'P &amp; L - Notes'!C28</f>
        <v>932528879</v>
      </c>
      <c r="D317" s="115">
        <f>+C317/10^5</f>
        <v>9325.2887900000005</v>
      </c>
      <c r="E317" s="467">
        <v>340706991</v>
      </c>
      <c r="F317" s="118">
        <f>+E317/10^5</f>
        <v>3407.0699100000002</v>
      </c>
    </row>
    <row r="318" spans="1:7" ht="15.75" customHeight="1">
      <c r="A318" s="277"/>
      <c r="B318" s="332" t="s">
        <v>446</v>
      </c>
      <c r="C318" s="118">
        <v>0</v>
      </c>
      <c r="D318" s="115">
        <f>+C318/10^5</f>
        <v>0</v>
      </c>
      <c r="E318" s="118">
        <v>0</v>
      </c>
      <c r="F318" s="118">
        <f>+E318/10^5</f>
        <v>0</v>
      </c>
    </row>
    <row r="319" spans="1:7" ht="15.75" customHeight="1">
      <c r="A319" s="277"/>
      <c r="B319" s="332" t="s">
        <v>518</v>
      </c>
      <c r="C319" s="118">
        <f>-'PL-Sub.Notes '!C172</f>
        <v>4200000</v>
      </c>
      <c r="D319" s="115">
        <f>+C319/10^5</f>
        <v>42</v>
      </c>
      <c r="E319" s="118">
        <v>4500000</v>
      </c>
      <c r="F319" s="118">
        <f>+E319/10^5</f>
        <v>45</v>
      </c>
    </row>
    <row r="320" spans="1:7" ht="15.75" customHeight="1">
      <c r="A320" s="277"/>
      <c r="B320" s="332"/>
      <c r="C320" s="118"/>
      <c r="D320" s="115"/>
      <c r="E320" s="118"/>
      <c r="F320" s="118"/>
    </row>
    <row r="321" spans="1:6" ht="15.75" customHeight="1">
      <c r="A321" s="277"/>
      <c r="B321" s="332" t="s">
        <v>1257</v>
      </c>
      <c r="C321" s="609">
        <f>+'PL-Sub.Notes '!D145</f>
        <v>7804884</v>
      </c>
      <c r="D321" s="115">
        <f>+C321/10^5</f>
        <v>78.048839999999998</v>
      </c>
      <c r="E321" s="118">
        <v>18297390</v>
      </c>
      <c r="F321" s="118">
        <f>+E321/10^5</f>
        <v>182.97389999999999</v>
      </c>
    </row>
    <row r="322" spans="1:6" ht="15.75" customHeight="1">
      <c r="A322" s="277"/>
      <c r="B322" s="332" t="s">
        <v>1251</v>
      </c>
      <c r="C322" s="609">
        <f>+'PL-Sub.Notes '!D146</f>
        <v>58838024</v>
      </c>
      <c r="D322" s="115">
        <f>+C322/10^5</f>
        <v>588.38023999999996</v>
      </c>
      <c r="E322" s="118">
        <v>67764517</v>
      </c>
      <c r="F322" s="118">
        <f>+E322/10^5</f>
        <v>677.64517000000001</v>
      </c>
    </row>
    <row r="323" spans="1:6" ht="15.75" customHeight="1">
      <c r="A323" s="277"/>
      <c r="B323" s="303"/>
      <c r="C323" s="118"/>
      <c r="D323" s="120"/>
      <c r="E323" s="118"/>
      <c r="F323" s="118"/>
    </row>
    <row r="324" spans="1:6" ht="15.75" customHeight="1" thickBot="1">
      <c r="A324" s="304"/>
      <c r="B324" s="305" t="s">
        <v>41</v>
      </c>
      <c r="C324" s="485">
        <f>SUM(C316:C322)</f>
        <v>1078937247</v>
      </c>
      <c r="D324" s="485">
        <f>SUM(D316:D322)</f>
        <v>10789.37247</v>
      </c>
      <c r="E324" s="485">
        <f>SUM(E316:E322)</f>
        <v>431268898</v>
      </c>
      <c r="F324" s="485">
        <f>SUM(F316:F322)</f>
        <v>4312.6889799999999</v>
      </c>
    </row>
    <row r="325" spans="1:6" ht="15.75" customHeight="1" thickTop="1">
      <c r="A325" s="306"/>
      <c r="B325" s="285" t="s">
        <v>67</v>
      </c>
      <c r="C325" s="285" t="s">
        <v>67</v>
      </c>
      <c r="D325" s="53"/>
      <c r="E325" s="53"/>
      <c r="F325" s="53"/>
    </row>
    <row r="326" spans="1:6" ht="15.75" customHeight="1">
      <c r="A326" s="1264" t="str">
        <f>+A263</f>
        <v>SAI BANDHAN INFINIUM PRIVATE LIMITED</v>
      </c>
      <c r="B326" s="1264"/>
      <c r="C326" s="1264"/>
      <c r="D326" s="1264"/>
      <c r="E326" s="1264"/>
      <c r="F326" s="1264"/>
    </row>
    <row r="327" spans="1:6" ht="15.75" customHeight="1">
      <c r="A327" s="1132"/>
      <c r="B327" s="1132"/>
      <c r="C327" s="1132"/>
      <c r="D327" s="1132"/>
      <c r="E327" s="1132"/>
      <c r="F327" s="1132"/>
    </row>
    <row r="328" spans="1:6" ht="15.75" customHeight="1">
      <c r="A328" s="1262" t="str">
        <f>+A3</f>
        <v>Notes on Accounts for the year ended March 31, 2024</v>
      </c>
      <c r="B328" s="1262"/>
      <c r="C328" s="1262"/>
      <c r="D328" s="1262"/>
      <c r="E328" s="1262"/>
      <c r="F328" s="1262"/>
    </row>
    <row r="329" spans="1:6" ht="15.75" customHeight="1">
      <c r="A329" s="526" t="s">
        <v>385</v>
      </c>
      <c r="B329" s="285"/>
      <c r="C329" s="285"/>
      <c r="D329" s="53"/>
      <c r="E329" s="53"/>
      <c r="F329" s="53"/>
    </row>
    <row r="330" spans="1:6" ht="15.75">
      <c r="A330" s="307">
        <f>+'Balance Sheet'!B41</f>
        <v>2.17</v>
      </c>
      <c r="B330" s="139" t="s">
        <v>4</v>
      </c>
      <c r="C330" s="139"/>
      <c r="D330" s="285"/>
      <c r="E330" s="285"/>
      <c r="F330" s="285" t="str">
        <f>+F267</f>
        <v>( Rs. in lakhs)</v>
      </c>
    </row>
    <row r="331" spans="1:6" ht="31.5">
      <c r="A331" s="713" t="s">
        <v>67</v>
      </c>
      <c r="B331" s="24" t="s">
        <v>98</v>
      </c>
      <c r="C331" s="25" t="str">
        <f>+C313</f>
        <v>As at March 31, 2024</v>
      </c>
      <c r="D331" s="25" t="str">
        <f>+D313</f>
        <v>As at March 31, 2024</v>
      </c>
      <c r="E331" s="25" t="str">
        <f>+E313</f>
        <v>As at March 31, 2023</v>
      </c>
      <c r="F331" s="25" t="str">
        <f>+F313</f>
        <v>As at March 31, 2023</v>
      </c>
    </row>
    <row r="332" spans="1:6" ht="15.75">
      <c r="A332" s="729"/>
      <c r="B332" s="19" t="s">
        <v>582</v>
      </c>
      <c r="C332" s="809">
        <v>0</v>
      </c>
      <c r="D332" s="809">
        <f>+C332/10^5</f>
        <v>0</v>
      </c>
      <c r="E332" s="809">
        <v>0</v>
      </c>
      <c r="F332" s="809">
        <f>+E332/10^5</f>
        <v>0</v>
      </c>
    </row>
    <row r="333" spans="1:6" ht="15.75">
      <c r="A333" s="729"/>
      <c r="B333" s="19" t="s">
        <v>583</v>
      </c>
      <c r="C333" s="780">
        <f>SUM(C342:C346)</f>
        <v>448452615.71999997</v>
      </c>
      <c r="D333" s="809">
        <f t="shared" ref="D333:F335" si="5">+C333/10^5</f>
        <v>4484.5261571999999</v>
      </c>
      <c r="E333" s="780">
        <v>113218265.64</v>
      </c>
      <c r="F333" s="809">
        <f t="shared" si="5"/>
        <v>1132.1826564</v>
      </c>
    </row>
    <row r="334" spans="1:6" ht="15.75">
      <c r="A334" s="729"/>
      <c r="B334" s="19" t="s">
        <v>584</v>
      </c>
      <c r="C334" s="809">
        <v>0</v>
      </c>
      <c r="D334" s="809">
        <f t="shared" si="5"/>
        <v>0</v>
      </c>
      <c r="E334" s="809">
        <v>0</v>
      </c>
      <c r="F334" s="809">
        <f t="shared" si="5"/>
        <v>0</v>
      </c>
    </row>
    <row r="335" spans="1:6" ht="15.75">
      <c r="A335" s="729"/>
      <c r="B335" s="19" t="s">
        <v>585</v>
      </c>
      <c r="C335" s="809">
        <v>0</v>
      </c>
      <c r="D335" s="809">
        <f t="shared" si="5"/>
        <v>0</v>
      </c>
      <c r="E335" s="809">
        <v>0</v>
      </c>
      <c r="F335" s="809">
        <f t="shared" si="5"/>
        <v>0</v>
      </c>
    </row>
    <row r="336" spans="1:6" ht="15.75">
      <c r="A336" s="729"/>
      <c r="B336" s="8"/>
      <c r="C336" s="518"/>
      <c r="D336" s="518"/>
      <c r="E336" s="518"/>
      <c r="F336" s="518"/>
    </row>
    <row r="337" spans="1:9" ht="16.5" thickBot="1">
      <c r="A337" s="810"/>
      <c r="B337" s="305" t="s">
        <v>41</v>
      </c>
      <c r="C337" s="485">
        <f>SUM(C332:C334)-C335</f>
        <v>448452615.71999997</v>
      </c>
      <c r="D337" s="485">
        <f>SUM(D332:D334)-D335</f>
        <v>4484.5261571999999</v>
      </c>
      <c r="E337" s="485">
        <f>SUM(E332:E334)-E335</f>
        <v>113218265.64</v>
      </c>
      <c r="F337" s="485">
        <f>SUM(F332:F334)-F335</f>
        <v>1132.1826564</v>
      </c>
    </row>
    <row r="338" spans="1:9" ht="16.5" thickTop="1">
      <c r="A338" s="729"/>
      <c r="B338" s="795" t="s">
        <v>586</v>
      </c>
      <c r="C338" s="518"/>
      <c r="D338" s="518"/>
      <c r="E338" s="518"/>
      <c r="F338" s="518"/>
    </row>
    <row r="339" spans="1:9" ht="15.75">
      <c r="A339" s="729"/>
      <c r="B339" s="8"/>
      <c r="C339" s="518"/>
      <c r="D339" s="518"/>
      <c r="E339" s="518"/>
      <c r="F339" s="518"/>
    </row>
    <row r="340" spans="1:9" ht="15.75">
      <c r="A340" s="130"/>
      <c r="B340" s="29" t="s">
        <v>179</v>
      </c>
      <c r="C340" s="608"/>
      <c r="D340" s="608"/>
      <c r="E340" s="481"/>
      <c r="F340" s="481"/>
    </row>
    <row r="341" spans="1:9" ht="15.75">
      <c r="A341" s="130"/>
      <c r="B341" s="594"/>
      <c r="C341" s="608"/>
      <c r="D341" s="608"/>
      <c r="E341" s="481"/>
      <c r="F341" s="481"/>
      <c r="I341" s="116"/>
    </row>
    <row r="342" spans="1:9" ht="15.75">
      <c r="A342" s="130"/>
      <c r="B342" s="99" t="s">
        <v>485</v>
      </c>
      <c r="C342" s="118">
        <f>SUM('BS-Sub.Notes'!C393:C452)</f>
        <v>432858582.94</v>
      </c>
      <c r="D342" s="609">
        <f>+C342/10^5</f>
        <v>4328.5858294</v>
      </c>
      <c r="E342" s="118">
        <v>112951562.64</v>
      </c>
      <c r="F342" s="609">
        <f>+E342/10^5</f>
        <v>1129.5156264</v>
      </c>
    </row>
    <row r="343" spans="1:9" ht="15.75">
      <c r="A343" s="130"/>
      <c r="B343" s="99" t="s">
        <v>486</v>
      </c>
      <c r="C343" s="118">
        <f>SUM('BS-Sub.Notes'!D393:D452)</f>
        <v>1896915</v>
      </c>
      <c r="D343" s="609">
        <f>+C343/10^5</f>
        <v>18.969149999999999</v>
      </c>
      <c r="E343" s="118">
        <v>72903</v>
      </c>
      <c r="F343" s="118">
        <f>+E343/10^5</f>
        <v>0.72902999999999996</v>
      </c>
      <c r="I343" s="116"/>
    </row>
    <row r="344" spans="1:9" ht="15.75">
      <c r="A344" s="130"/>
      <c r="B344" s="99" t="s">
        <v>487</v>
      </c>
      <c r="C344" s="118">
        <f>SUM('BS-Sub.Notes'!E393:E452)</f>
        <v>9638625.7799999993</v>
      </c>
      <c r="D344" s="609">
        <f>+C344/10^5</f>
        <v>96.386257799999996</v>
      </c>
      <c r="E344" s="118">
        <v>0</v>
      </c>
      <c r="F344" s="118">
        <f>+E344/10^5</f>
        <v>0</v>
      </c>
      <c r="I344" s="116"/>
    </row>
    <row r="345" spans="1:9" ht="15.75">
      <c r="A345" s="130"/>
      <c r="B345" s="99" t="s">
        <v>488</v>
      </c>
      <c r="C345" s="118">
        <f>SUM('BS-Sub.Notes'!F393:F452)</f>
        <v>1793149</v>
      </c>
      <c r="D345" s="609">
        <f>+C345/10^5</f>
        <v>17.93149</v>
      </c>
      <c r="E345" s="118">
        <v>0</v>
      </c>
      <c r="F345" s="118">
        <f>+E345/10^5</f>
        <v>0</v>
      </c>
      <c r="I345" s="116"/>
    </row>
    <row r="346" spans="1:9" ht="15.75">
      <c r="A346" s="130"/>
      <c r="B346" s="99" t="s">
        <v>489</v>
      </c>
      <c r="C346" s="118">
        <f>SUM('BS-Sub.Notes'!G393:G452)</f>
        <v>2265343</v>
      </c>
      <c r="D346" s="867">
        <f>+C346/10^5</f>
        <v>22.65343</v>
      </c>
      <c r="E346" s="118">
        <v>193800</v>
      </c>
      <c r="F346" s="489">
        <f>+E346/10^5</f>
        <v>1.9379999999999999</v>
      </c>
      <c r="I346" s="116"/>
    </row>
    <row r="347" spans="1:9" ht="15.75">
      <c r="A347" s="130"/>
      <c r="B347" s="21"/>
      <c r="C347" s="483">
        <f>SUM(C342:C346)</f>
        <v>448452615.71999997</v>
      </c>
      <c r="D347" s="483">
        <f>SUM(D342:D346)</f>
        <v>4484.5261571999999</v>
      </c>
      <c r="E347" s="483">
        <f>SUM(E342:E346)</f>
        <v>113218265.64</v>
      </c>
      <c r="F347" s="483">
        <f>SUM(F342:F346)</f>
        <v>1132.1826564</v>
      </c>
      <c r="I347" s="116"/>
    </row>
    <row r="348" spans="1:9" ht="15.75">
      <c r="A348" s="630"/>
      <c r="B348" s="868"/>
      <c r="C348" s="869"/>
      <c r="D348" s="869"/>
      <c r="E348" s="489"/>
      <c r="F348" s="489"/>
    </row>
    <row r="349" spans="1:9" ht="15.75">
      <c r="A349" s="307"/>
      <c r="B349" s="321"/>
      <c r="C349" s="139"/>
      <c r="D349" s="285"/>
      <c r="E349" s="285"/>
      <c r="F349" s="285"/>
    </row>
    <row r="350" spans="1:9" ht="15.75">
      <c r="A350" s="307">
        <f>+'Balance Sheet'!B42</f>
        <v>2.1800000000000002</v>
      </c>
      <c r="B350" s="139" t="s">
        <v>5</v>
      </c>
      <c r="C350" s="139"/>
      <c r="D350" s="285"/>
      <c r="E350" s="285"/>
      <c r="F350" s="285"/>
    </row>
    <row r="351" spans="1:9" ht="30" customHeight="1">
      <c r="A351" s="713" t="s">
        <v>67</v>
      </c>
      <c r="B351" s="24" t="s">
        <v>98</v>
      </c>
      <c r="C351" s="25" t="str">
        <f>+C331</f>
        <v>As at March 31, 2024</v>
      </c>
      <c r="D351" s="25" t="str">
        <f>+D331</f>
        <v>As at March 31, 2024</v>
      </c>
      <c r="E351" s="25" t="str">
        <f>+E331</f>
        <v>As at March 31, 2023</v>
      </c>
      <c r="F351" s="25" t="str">
        <f>+F331</f>
        <v>As at March 31, 2023</v>
      </c>
    </row>
    <row r="352" spans="1:9" ht="15.75" customHeight="1">
      <c r="A352" s="334"/>
      <c r="B352" s="335" t="s">
        <v>1256</v>
      </c>
      <c r="C352" s="47"/>
      <c r="D352" s="47"/>
      <c r="E352" s="49"/>
      <c r="F352" s="49"/>
    </row>
    <row r="353" spans="1:7" ht="15.75" customHeight="1">
      <c r="A353" s="290"/>
      <c r="B353" s="32" t="s">
        <v>211</v>
      </c>
      <c r="C353" s="118">
        <f>SUM('BS-Sub.Notes'!G475:G486)</f>
        <v>3257212.8200000003</v>
      </c>
      <c r="D353" s="118">
        <f>+C353/10^5</f>
        <v>32.572128200000002</v>
      </c>
      <c r="E353" s="480">
        <v>1232841.3600000001</v>
      </c>
      <c r="F353" s="480">
        <f>+E353/10^5</f>
        <v>12.328413600000001</v>
      </c>
    </row>
    <row r="354" spans="1:7" ht="15.75" customHeight="1">
      <c r="A354" s="290"/>
      <c r="B354" s="32" t="s">
        <v>587</v>
      </c>
      <c r="C354" s="118">
        <v>0</v>
      </c>
      <c r="D354" s="118">
        <f>+C354/10^5</f>
        <v>0</v>
      </c>
      <c r="E354" s="480">
        <v>0</v>
      </c>
      <c r="F354" s="480">
        <f>+E354/10^5</f>
        <v>0</v>
      </c>
    </row>
    <row r="355" spans="1:7" ht="15.75" customHeight="1">
      <c r="A355" s="290"/>
      <c r="B355" s="32" t="s">
        <v>212</v>
      </c>
      <c r="C355" s="118">
        <v>0</v>
      </c>
      <c r="D355" s="118">
        <f>+C355/10^5</f>
        <v>0</v>
      </c>
      <c r="E355" s="480">
        <v>0</v>
      </c>
      <c r="F355" s="480">
        <f>+E355/10^5</f>
        <v>0</v>
      </c>
    </row>
    <row r="356" spans="1:7" ht="15.75" customHeight="1">
      <c r="A356" s="290"/>
      <c r="B356" s="282" t="s">
        <v>65</v>
      </c>
      <c r="C356" s="501">
        <f>SUM(C353:C355)</f>
        <v>3257212.8200000003</v>
      </c>
      <c r="D356" s="501">
        <f>SUM(D353:D355)</f>
        <v>32.572128200000002</v>
      </c>
      <c r="E356" s="501">
        <f>SUM(E353:E355)</f>
        <v>1232841.3600000001</v>
      </c>
      <c r="F356" s="501">
        <f>SUM(F353:F355)</f>
        <v>12.328413600000001</v>
      </c>
    </row>
    <row r="357" spans="1:7" ht="15.75" customHeight="1">
      <c r="A357" s="290"/>
      <c r="B357" s="113"/>
      <c r="C357" s="118"/>
      <c r="D357" s="118"/>
      <c r="E357" s="480"/>
      <c r="F357" s="480"/>
    </row>
    <row r="358" spans="1:7" ht="15.75" customHeight="1">
      <c r="A358" s="290"/>
      <c r="B358" s="333" t="s">
        <v>8</v>
      </c>
      <c r="C358" s="118">
        <f>+'BS-Sub.Notes'!G492</f>
        <v>2596025</v>
      </c>
      <c r="D358" s="118">
        <f>+C358/10^5</f>
        <v>25.960249999999998</v>
      </c>
      <c r="E358" s="118">
        <v>1600989</v>
      </c>
      <c r="F358" s="477">
        <f>+E358/10^5</f>
        <v>16.009889999999999</v>
      </c>
    </row>
    <row r="359" spans="1:7" ht="15.75" customHeight="1">
      <c r="A359" s="290"/>
      <c r="B359" s="282" t="s">
        <v>64</v>
      </c>
      <c r="C359" s="483">
        <f>+C358</f>
        <v>2596025</v>
      </c>
      <c r="D359" s="483">
        <f>SUM(D358)</f>
        <v>25.960249999999998</v>
      </c>
      <c r="E359" s="483">
        <f>SUM(E358)</f>
        <v>1600989</v>
      </c>
      <c r="F359" s="483">
        <f>SUM(F358)</f>
        <v>16.009889999999999</v>
      </c>
    </row>
    <row r="360" spans="1:7" ht="15.75" customHeight="1">
      <c r="A360" s="290"/>
      <c r="B360" s="336"/>
      <c r="C360" s="118"/>
      <c r="D360" s="118"/>
      <c r="E360" s="480"/>
      <c r="F360" s="480"/>
    </row>
    <row r="361" spans="1:7" ht="15.75" customHeight="1" thickBot="1">
      <c r="A361" s="283"/>
      <c r="B361" s="305" t="s">
        <v>66</v>
      </c>
      <c r="C361" s="485">
        <f>+C359+C356</f>
        <v>5853237.8200000003</v>
      </c>
      <c r="D361" s="485">
        <f>+D359+D356</f>
        <v>58.532378199999997</v>
      </c>
      <c r="E361" s="485">
        <f>+E359+E356</f>
        <v>2833830.3600000003</v>
      </c>
      <c r="F361" s="485">
        <f>+F359+F356</f>
        <v>28.3383036</v>
      </c>
    </row>
    <row r="362" spans="1:7" ht="15.75" customHeight="1" thickTop="1">
      <c r="A362" s="330"/>
      <c r="B362" s="337"/>
      <c r="C362" s="595"/>
      <c r="D362" s="320" t="s">
        <v>67</v>
      </c>
      <c r="F362" s="125" t="s">
        <v>67</v>
      </c>
    </row>
    <row r="363" spans="1:7" ht="15.75">
      <c r="A363" s="307">
        <f>+'Balance Sheet'!B43</f>
        <v>2.19</v>
      </c>
      <c r="B363" s="139" t="s">
        <v>68</v>
      </c>
      <c r="C363" s="139"/>
      <c r="D363" s="285"/>
      <c r="E363" s="285"/>
      <c r="F363" s="285"/>
      <c r="G363" s="896" t="s">
        <v>67</v>
      </c>
    </row>
    <row r="364" spans="1:7" ht="30" customHeight="1">
      <c r="A364" s="713" t="s">
        <v>67</v>
      </c>
      <c r="B364" s="24" t="s">
        <v>98</v>
      </c>
      <c r="C364" s="25" t="str">
        <f>+C351</f>
        <v>As at March 31, 2024</v>
      </c>
      <c r="D364" s="674" t="str">
        <f>+D351</f>
        <v>As at March 31, 2024</v>
      </c>
      <c r="E364" s="25" t="str">
        <f>+E351</f>
        <v>As at March 31, 2023</v>
      </c>
      <c r="F364" s="25" t="str">
        <f>+F351</f>
        <v>As at March 31, 2023</v>
      </c>
    </row>
    <row r="365" spans="1:7" ht="15.75" customHeight="1">
      <c r="A365" s="133"/>
      <c r="B365" s="143"/>
      <c r="C365" s="113"/>
      <c r="D365" s="114"/>
      <c r="E365" s="113"/>
      <c r="F365" s="113"/>
    </row>
    <row r="366" spans="1:7" ht="31.5">
      <c r="A366" s="133"/>
      <c r="B366" s="811" t="s">
        <v>588</v>
      </c>
      <c r="C366" s="470">
        <f>+'BS-Sub.Notes'!G512</f>
        <v>0</v>
      </c>
      <c r="D366" s="471">
        <f>+C366/10^5</f>
        <v>0</v>
      </c>
      <c r="E366" s="470">
        <v>0</v>
      </c>
      <c r="F366" s="470">
        <v>0</v>
      </c>
    </row>
    <row r="367" spans="1:7" ht="15.75" customHeight="1">
      <c r="A367" s="133"/>
      <c r="B367" s="20" t="s">
        <v>38</v>
      </c>
      <c r="C367" s="507">
        <f>+C366</f>
        <v>0</v>
      </c>
      <c r="D367" s="509">
        <f>SUM(D366)</f>
        <v>0</v>
      </c>
      <c r="E367" s="507">
        <f>+E366</f>
        <v>0</v>
      </c>
      <c r="F367" s="507">
        <f>SUM(F366)</f>
        <v>0</v>
      </c>
    </row>
    <row r="368" spans="1:7" ht="15.75" customHeight="1">
      <c r="A368" s="133"/>
      <c r="B368" s="143"/>
      <c r="C368" s="481"/>
      <c r="D368" s="482"/>
      <c r="E368" s="481"/>
      <c r="F368" s="481"/>
    </row>
    <row r="369" spans="1:7" ht="15.75">
      <c r="A369" s="133"/>
      <c r="B369" s="30" t="s">
        <v>180</v>
      </c>
      <c r="C369" s="481"/>
      <c r="D369" s="482"/>
      <c r="E369" s="481"/>
      <c r="F369" s="481"/>
    </row>
    <row r="370" spans="1:7" ht="15.75">
      <c r="A370" s="133"/>
      <c r="B370" s="4" t="s">
        <v>299</v>
      </c>
      <c r="C370" s="481"/>
      <c r="D370" s="482"/>
      <c r="E370" s="481"/>
      <c r="F370" s="481"/>
    </row>
    <row r="371" spans="1:7" ht="15.75">
      <c r="A371" s="133"/>
      <c r="B371" s="4"/>
      <c r="C371" s="481"/>
      <c r="D371" s="482"/>
      <c r="E371" s="481"/>
      <c r="F371" s="481"/>
    </row>
    <row r="372" spans="1:7" ht="15.75">
      <c r="A372" s="133"/>
      <c r="B372" s="4" t="s">
        <v>349</v>
      </c>
      <c r="C372" s="118">
        <f>SUM('BS-Sub.Notes'!G498:G510)</f>
        <v>2993633</v>
      </c>
      <c r="D372" s="480">
        <f>+C372/10^5</f>
        <v>29.936330000000002</v>
      </c>
      <c r="E372" s="118">
        <v>26811747.59</v>
      </c>
      <c r="F372" s="118">
        <f>+E372/10^5</f>
        <v>268.11747589999999</v>
      </c>
    </row>
    <row r="373" spans="1:7" ht="15.75">
      <c r="A373" s="133"/>
      <c r="B373" s="4" t="s">
        <v>291</v>
      </c>
      <c r="C373" s="118">
        <f>SUM('BS-Sub.Notes'!G515:G516)</f>
        <v>7049000</v>
      </c>
      <c r="D373" s="480">
        <f>+C373/10^5</f>
        <v>70.489999999999995</v>
      </c>
      <c r="E373" s="118">
        <v>1658000</v>
      </c>
      <c r="F373" s="118">
        <f>+E373/10^5</f>
        <v>16.579999999999998</v>
      </c>
    </row>
    <row r="374" spans="1:7" ht="30">
      <c r="A374" s="290"/>
      <c r="B374" s="338" t="s">
        <v>61</v>
      </c>
      <c r="C374" s="118">
        <f>SUM('BS-Sub.Notes'!G536:G539)</f>
        <v>5171082</v>
      </c>
      <c r="D374" s="480">
        <f>+C374/10^5</f>
        <v>51.710819999999998</v>
      </c>
      <c r="E374" s="118">
        <v>4609012</v>
      </c>
      <c r="F374" s="118">
        <f>+E374/10^5</f>
        <v>46.090119999999999</v>
      </c>
    </row>
    <row r="375" spans="1:7" ht="15.75" customHeight="1">
      <c r="A375" s="290"/>
      <c r="B375" s="338" t="s">
        <v>181</v>
      </c>
      <c r="C375" s="118">
        <f>SUM('BS-Sub.Notes'!G519:G531)</f>
        <v>216840</v>
      </c>
      <c r="D375" s="480">
        <f>+C375/10^5</f>
        <v>2.1684000000000001</v>
      </c>
      <c r="E375" s="118">
        <v>555750</v>
      </c>
      <c r="F375" s="118">
        <f>+E375/10^5</f>
        <v>5.5575000000000001</v>
      </c>
    </row>
    <row r="376" spans="1:7" ht="15.75" customHeight="1">
      <c r="A376" s="290"/>
      <c r="B376" s="282" t="s">
        <v>64</v>
      </c>
      <c r="C376" s="507">
        <f>SUM(C372:C375)</f>
        <v>15430555</v>
      </c>
      <c r="D376" s="509">
        <f>SUM(D372:D375)</f>
        <v>154.30554999999998</v>
      </c>
      <c r="E376" s="507">
        <f>SUM(E372:E375)</f>
        <v>33634509.590000004</v>
      </c>
      <c r="F376" s="509">
        <f>SUM(F372:F375)</f>
        <v>336.34509589999999</v>
      </c>
    </row>
    <row r="377" spans="1:7" ht="15.75" customHeight="1">
      <c r="A377" s="290"/>
      <c r="B377" s="281"/>
      <c r="C377" s="118"/>
      <c r="D377" s="480"/>
      <c r="E377" s="118"/>
      <c r="F377" s="118"/>
      <c r="G377" s="896"/>
    </row>
    <row r="378" spans="1:7" ht="15.75" customHeight="1" thickBot="1">
      <c r="A378" s="283"/>
      <c r="B378" s="305" t="s">
        <v>66</v>
      </c>
      <c r="C378" s="485">
        <f>+C367+C376</f>
        <v>15430555</v>
      </c>
      <c r="D378" s="484">
        <f>+D367+D376</f>
        <v>154.30554999999998</v>
      </c>
      <c r="E378" s="485">
        <f>+E367+E376</f>
        <v>33634509.590000004</v>
      </c>
      <c r="F378" s="485">
        <f>+F376+F367</f>
        <v>336.34509589999999</v>
      </c>
    </row>
    <row r="379" spans="1:7" ht="15.75" customHeight="1" thickTop="1">
      <c r="A379" s="306"/>
      <c r="B379" s="339"/>
      <c r="C379" s="596"/>
      <c r="D379" s="320" t="s">
        <v>67</v>
      </c>
      <c r="F379" s="120" t="s">
        <v>67</v>
      </c>
    </row>
    <row r="380" spans="1:7" ht="15.75">
      <c r="A380" s="307">
        <f>+'Balance Sheet'!B44</f>
        <v>2.2000000000000002</v>
      </c>
      <c r="B380" s="321" t="s">
        <v>69</v>
      </c>
      <c r="C380" s="321"/>
      <c r="D380" s="53"/>
      <c r="E380" s="53"/>
      <c r="F380" s="53"/>
    </row>
    <row r="381" spans="1:7" ht="35.25" customHeight="1">
      <c r="A381" s="27" t="s">
        <v>67</v>
      </c>
      <c r="B381" s="24" t="s">
        <v>98</v>
      </c>
      <c r="C381" s="25" t="str">
        <f>+C364</f>
        <v>As at March 31, 2024</v>
      </c>
      <c r="D381" s="25" t="str">
        <f>+D364</f>
        <v>As at March 31, 2024</v>
      </c>
      <c r="E381" s="25" t="str">
        <f>+E364</f>
        <v>As at March 31, 2023</v>
      </c>
      <c r="F381" s="25" t="str">
        <f>+F364</f>
        <v>As at March 31, 2023</v>
      </c>
    </row>
    <row r="382" spans="1:7" ht="15.75" customHeight="1">
      <c r="A382" s="52"/>
      <c r="B382" s="322"/>
      <c r="C382" s="118"/>
      <c r="D382" s="118"/>
      <c r="E382" s="118"/>
      <c r="F382" s="118"/>
    </row>
    <row r="383" spans="1:7" ht="15.75" customHeight="1">
      <c r="A383" s="52"/>
      <c r="B383" s="22" t="s">
        <v>241</v>
      </c>
      <c r="C383" s="118">
        <f>SUM('BS-Sub.Notes'!G551:G571)</f>
        <v>64603589.980000004</v>
      </c>
      <c r="D383" s="118">
        <f>+C383/10^5</f>
        <v>646.03589980000004</v>
      </c>
      <c r="E383" s="118">
        <v>90928001.950000003</v>
      </c>
      <c r="F383" s="118">
        <f>+E383/10^5</f>
        <v>909.28001949999998</v>
      </c>
      <c r="G383" s="903"/>
    </row>
    <row r="384" spans="1:7" ht="15.75" customHeight="1">
      <c r="A384" s="52"/>
      <c r="B384" s="21" t="s">
        <v>184</v>
      </c>
      <c r="C384" s="118">
        <f>SUM('BS-Sub.Notes'!G575:G581)</f>
        <v>2582621</v>
      </c>
      <c r="D384" s="118">
        <f>+C384/10^5</f>
        <v>25.82621</v>
      </c>
      <c r="E384" s="118">
        <v>4144219</v>
      </c>
      <c r="F384" s="118">
        <f>+E384/10^5</f>
        <v>41.442189999999997</v>
      </c>
    </row>
    <row r="385" spans="1:7" ht="15.75" customHeight="1">
      <c r="A385" s="277"/>
      <c r="B385" s="22" t="s">
        <v>183</v>
      </c>
      <c r="C385" s="118">
        <f>SUM('BS-Sub.Notes'!G585:G600)</f>
        <v>12857103.5</v>
      </c>
      <c r="D385" s="118">
        <f>+C385/10^5</f>
        <v>128.57103499999999</v>
      </c>
      <c r="E385" s="118">
        <v>10467582</v>
      </c>
      <c r="F385" s="118">
        <f>+E385/10^5</f>
        <v>104.67582</v>
      </c>
      <c r="G385" s="896"/>
    </row>
    <row r="386" spans="1:7" ht="15.75" customHeight="1" thickBot="1">
      <c r="A386" s="304"/>
      <c r="B386" s="305" t="s">
        <v>41</v>
      </c>
      <c r="C386" s="485">
        <f>+SUM(C383:C385)</f>
        <v>80043314.480000004</v>
      </c>
      <c r="D386" s="485">
        <f>+SUM(D383:D385)</f>
        <v>800.43314480000004</v>
      </c>
      <c r="E386" s="485">
        <f>+SUM(E383:E385)</f>
        <v>105539802.95</v>
      </c>
      <c r="F386" s="485">
        <f>+SUM(F383:F385)</f>
        <v>1055.3980294999999</v>
      </c>
    </row>
    <row r="387" spans="1:7" s="273" customFormat="1" ht="15" customHeight="1" thickTop="1">
      <c r="A387" s="306"/>
      <c r="B387" s="340" t="s">
        <v>67</v>
      </c>
      <c r="C387" s="340"/>
      <c r="D387" s="120"/>
      <c r="E387" s="120"/>
      <c r="F387" s="120"/>
      <c r="G387" s="893"/>
    </row>
    <row r="388" spans="1:7" s="273" customFormat="1" ht="15" customHeight="1">
      <c r="A388" s="341"/>
      <c r="B388" s="341"/>
      <c r="C388" s="341"/>
      <c r="D388" s="147"/>
      <c r="E388" s="147"/>
      <c r="F388" s="147"/>
      <c r="G388" s="893"/>
    </row>
    <row r="389" spans="1:7" s="273" customFormat="1" ht="15" customHeight="1">
      <c r="A389" s="342" t="s">
        <v>67</v>
      </c>
      <c r="B389" s="341"/>
      <c r="C389" s="341"/>
      <c r="D389" s="147"/>
      <c r="E389" s="147"/>
      <c r="F389" s="147"/>
      <c r="G389" s="893"/>
    </row>
    <row r="390" spans="1:7" s="273" customFormat="1" ht="15" customHeight="1">
      <c r="A390" s="341"/>
      <c r="B390" s="341"/>
      <c r="C390" s="341"/>
      <c r="D390" s="147"/>
      <c r="E390" s="147"/>
      <c r="F390" s="147"/>
      <c r="G390" s="893"/>
    </row>
    <row r="391" spans="1:7" s="273" customFormat="1" ht="15" customHeight="1">
      <c r="A391" s="341"/>
      <c r="B391" s="341"/>
      <c r="C391" s="341"/>
      <c r="D391" s="147"/>
      <c r="E391" s="147"/>
      <c r="F391" s="147"/>
      <c r="G391" s="893"/>
    </row>
    <row r="392" spans="1:7" s="273" customFormat="1" ht="15" customHeight="1">
      <c r="A392" s="341"/>
      <c r="B392" s="273" t="s">
        <v>137</v>
      </c>
      <c r="D392" s="324" t="s">
        <v>67</v>
      </c>
      <c r="E392" s="324"/>
      <c r="F392" s="147"/>
      <c r="G392" s="893"/>
    </row>
    <row r="393" spans="1:7" s="273" customFormat="1" ht="15" customHeight="1">
      <c r="A393" s="341"/>
      <c r="B393" s="341"/>
      <c r="C393" s="341"/>
      <c r="D393" s="147"/>
      <c r="E393" s="147"/>
      <c r="F393" s="147"/>
      <c r="G393" s="893"/>
    </row>
    <row r="394" spans="1:7" s="273" customFormat="1" ht="15" customHeight="1">
      <c r="A394" s="342" t="s">
        <v>67</v>
      </c>
      <c r="B394" s="341"/>
      <c r="C394" s="341"/>
      <c r="D394" s="104"/>
      <c r="E394" s="104"/>
      <c r="F394" s="147"/>
      <c r="G394" s="893"/>
    </row>
    <row r="395" spans="1:7" ht="15" customHeight="1">
      <c r="A395" s="343"/>
      <c r="B395" s="341"/>
      <c r="C395" s="341"/>
      <c r="D395" s="327"/>
      <c r="E395" s="327"/>
      <c r="F395" s="147"/>
    </row>
    <row r="396" spans="1:7" ht="15" customHeight="1">
      <c r="A396" s="344"/>
      <c r="B396" s="344"/>
      <c r="C396" s="344"/>
      <c r="D396" s="53"/>
      <c r="E396" s="53"/>
      <c r="F396" s="53"/>
    </row>
    <row r="397" spans="1:7" ht="15" customHeight="1">
      <c r="A397" s="344"/>
      <c r="B397" s="344"/>
      <c r="C397" s="344"/>
      <c r="D397" s="53"/>
      <c r="E397" s="53"/>
      <c r="F397" s="53"/>
    </row>
    <row r="427" spans="1:1" ht="15" customHeight="1">
      <c r="A427" s="280"/>
    </row>
  </sheetData>
  <mergeCells count="23">
    <mergeCell ref="A1:F1"/>
    <mergeCell ref="B27:F27"/>
    <mergeCell ref="A3:F3"/>
    <mergeCell ref="A25:F25"/>
    <mergeCell ref="B29:B30"/>
    <mergeCell ref="B36:B37"/>
    <mergeCell ref="A111:F111"/>
    <mergeCell ref="A63:G63"/>
    <mergeCell ref="A43:F43"/>
    <mergeCell ref="A55:F55"/>
    <mergeCell ref="A65:G65"/>
    <mergeCell ref="A57:F57"/>
    <mergeCell ref="A59:F59"/>
    <mergeCell ref="A60:F60"/>
    <mergeCell ref="A328:F328"/>
    <mergeCell ref="A263:F263"/>
    <mergeCell ref="A265:F265"/>
    <mergeCell ref="A113:F113"/>
    <mergeCell ref="A201:F201"/>
    <mergeCell ref="A326:F326"/>
    <mergeCell ref="A203:F203"/>
    <mergeCell ref="A159:F159"/>
    <mergeCell ref="A157:F157"/>
  </mergeCells>
  <phoneticPr fontId="0" type="noConversion"/>
  <printOptions horizontalCentered="1"/>
  <pageMargins left="0.51181102362204722" right="0.35433070866141736" top="0.39370078740157483" bottom="0.43307086614173229" header="0.62992125984251968" footer="0.19685039370078741"/>
  <pageSetup paperSize="9" scale="76" orientation="portrait" r:id="rId1"/>
  <headerFooter alignWithMargins="0"/>
  <rowBreaks count="2" manualBreakCount="2">
    <brk id="155" max="3" man="1"/>
    <brk id="349" max="3" man="1"/>
  </rowBreaks>
</worksheet>
</file>

<file path=xl/worksheets/sheet6.xml><?xml version="1.0" encoding="utf-8"?>
<worksheet xmlns="http://schemas.openxmlformats.org/spreadsheetml/2006/main" xmlns:r="http://schemas.openxmlformats.org/officeDocument/2006/relationships">
  <sheetPr>
    <pageSetUpPr fitToPage="1"/>
  </sheetPr>
  <dimension ref="A1:P649"/>
  <sheetViews>
    <sheetView zoomScale="110" zoomScaleNormal="110" zoomScaleSheetLayoutView="92" workbookViewId="0">
      <selection sqref="A1:G1"/>
    </sheetView>
  </sheetViews>
  <sheetFormatPr defaultRowHeight="15"/>
  <cols>
    <col min="1" max="1" width="7.7109375" style="399" bestFit="1" customWidth="1"/>
    <col min="2" max="2" width="59.42578125" style="31" customWidth="1"/>
    <col min="3" max="4" width="20.7109375" style="31" bestFit="1" customWidth="1"/>
    <col min="5" max="6" width="19.85546875" style="31" customWidth="1"/>
    <col min="7" max="7" width="19.5703125" style="31" bestFit="1" customWidth="1"/>
    <col min="8" max="8" width="18.28515625" style="31" bestFit="1" customWidth="1"/>
    <col min="9" max="9" width="18" style="31" bestFit="1" customWidth="1"/>
    <col min="10" max="10" width="19.85546875" style="31" customWidth="1"/>
    <col min="11" max="11" width="14.42578125" style="31" bestFit="1" customWidth="1"/>
    <col min="12" max="16384" width="9.140625" style="31"/>
  </cols>
  <sheetData>
    <row r="1" spans="1:9" ht="15.75">
      <c r="A1" s="1268" t="str">
        <f>+'BS-Notes'!A1:F1</f>
        <v>SAI BANDHAN INFINIUM PRIVATE LIMITED</v>
      </c>
      <c r="B1" s="1268"/>
      <c r="C1" s="1268"/>
      <c r="D1" s="1268"/>
      <c r="E1" s="1268"/>
      <c r="F1" s="1268"/>
      <c r="G1" s="1268"/>
      <c r="I1" s="56" t="s">
        <v>67</v>
      </c>
    </row>
    <row r="2" spans="1:9" ht="15.75">
      <c r="A2" s="1264"/>
      <c r="B2" s="1264"/>
      <c r="C2" s="1264"/>
      <c r="D2" s="1264"/>
      <c r="E2" s="1264"/>
      <c r="F2" s="1264"/>
      <c r="G2" s="1264"/>
    </row>
    <row r="3" spans="1:9" ht="15.75">
      <c r="A3" s="1262" t="s">
        <v>852</v>
      </c>
      <c r="B3" s="1264"/>
      <c r="C3" s="1264"/>
      <c r="D3" s="1264"/>
      <c r="E3" s="1264"/>
      <c r="F3" s="1264"/>
      <c r="G3" s="1264"/>
    </row>
    <row r="4" spans="1:9" ht="15.75">
      <c r="A4" s="1131"/>
      <c r="B4" s="1132"/>
      <c r="C4" s="1132"/>
      <c r="D4" s="1132"/>
      <c r="E4" s="1132"/>
      <c r="F4" s="1132"/>
      <c r="G4" s="1132"/>
    </row>
    <row r="5" spans="1:9" ht="47.25">
      <c r="A5" s="11" t="s">
        <v>186</v>
      </c>
      <c r="B5" s="653" t="s">
        <v>98</v>
      </c>
      <c r="C5" s="600" t="s">
        <v>415</v>
      </c>
      <c r="D5" s="600" t="s">
        <v>416</v>
      </c>
      <c r="E5" s="600" t="s">
        <v>1101</v>
      </c>
      <c r="F5" s="600" t="s">
        <v>1102</v>
      </c>
      <c r="G5" s="627" t="s">
        <v>501</v>
      </c>
    </row>
    <row r="6" spans="1:9" ht="15.75">
      <c r="A6" s="633">
        <f>+'BS-Notes'!A116</f>
        <v>2.0299999999999998</v>
      </c>
      <c r="B6" s="654" t="s">
        <v>347</v>
      </c>
      <c r="C6" s="649"/>
      <c r="D6" s="95"/>
      <c r="E6" s="95"/>
      <c r="F6" s="95"/>
      <c r="G6" s="57"/>
    </row>
    <row r="7" spans="1:9" ht="15.75">
      <c r="A7" s="686"/>
      <c r="B7" s="169"/>
      <c r="C7" s="59"/>
      <c r="D7" s="347"/>
      <c r="E7" s="347"/>
      <c r="F7" s="347"/>
      <c r="G7" s="45"/>
    </row>
    <row r="8" spans="1:9" ht="15.75">
      <c r="A8" s="686"/>
      <c r="B8" s="131" t="s">
        <v>90</v>
      </c>
      <c r="C8" s="98"/>
      <c r="D8" s="638"/>
      <c r="E8" s="638"/>
      <c r="F8" s="638"/>
      <c r="G8" s="45"/>
    </row>
    <row r="9" spans="1:9" ht="15.75">
      <c r="A9" s="686"/>
      <c r="B9" s="131" t="s">
        <v>300</v>
      </c>
      <c r="C9" s="4" t="s">
        <v>67</v>
      </c>
      <c r="D9" s="400"/>
      <c r="E9" s="400"/>
      <c r="F9" s="400"/>
      <c r="G9" s="45"/>
    </row>
    <row r="10" spans="1:9">
      <c r="A10" s="686">
        <v>1</v>
      </c>
      <c r="B10" s="167" t="s">
        <v>502</v>
      </c>
      <c r="C10" s="391">
        <v>0</v>
      </c>
      <c r="D10" s="391">
        <f>133447457-D88</f>
        <v>132042833</v>
      </c>
      <c r="E10" s="391">
        <v>0</v>
      </c>
      <c r="F10" s="391">
        <v>0</v>
      </c>
      <c r="G10" s="63">
        <f>SUM(C10:F10)</f>
        <v>132042833</v>
      </c>
    </row>
    <row r="11" spans="1:9" ht="30">
      <c r="A11" s="686"/>
      <c r="B11" s="782" t="s">
        <v>559</v>
      </c>
      <c r="C11" s="391"/>
      <c r="D11" s="391"/>
      <c r="E11" s="391"/>
      <c r="F11" s="391"/>
      <c r="G11" s="63"/>
    </row>
    <row r="12" spans="1:9">
      <c r="A12" s="686">
        <f>+A10+1</f>
        <v>2</v>
      </c>
      <c r="B12" s="31" t="s">
        <v>800</v>
      </c>
      <c r="C12" s="391">
        <v>0</v>
      </c>
      <c r="D12" s="391">
        <f>1511916-D89</f>
        <v>1284093</v>
      </c>
      <c r="E12" s="391">
        <v>0</v>
      </c>
      <c r="F12" s="391">
        <v>0</v>
      </c>
      <c r="G12" s="63">
        <f>SUM(C12:F12)</f>
        <v>1284093</v>
      </c>
    </row>
    <row r="13" spans="1:9" ht="30">
      <c r="A13" s="686"/>
      <c r="B13" s="782" t="s">
        <v>560</v>
      </c>
      <c r="C13" s="391"/>
      <c r="D13" s="391"/>
      <c r="E13" s="391"/>
      <c r="F13" s="391"/>
      <c r="G13" s="63"/>
    </row>
    <row r="14" spans="1:9">
      <c r="A14" s="686">
        <f>+A12+1</f>
        <v>3</v>
      </c>
      <c r="B14" s="31" t="s">
        <v>504</v>
      </c>
      <c r="C14" s="391">
        <v>0</v>
      </c>
      <c r="D14" s="391">
        <f>1565925-D90</f>
        <v>1333406</v>
      </c>
      <c r="E14" s="391">
        <v>0</v>
      </c>
      <c r="F14" s="391">
        <v>0</v>
      </c>
      <c r="G14" s="63">
        <f>SUM(C14:F14)</f>
        <v>1333406</v>
      </c>
    </row>
    <row r="15" spans="1:9" ht="30">
      <c r="A15" s="686"/>
      <c r="B15" s="782" t="s">
        <v>560</v>
      </c>
      <c r="C15" s="391"/>
      <c r="D15" s="391"/>
      <c r="E15" s="391"/>
      <c r="F15" s="391"/>
      <c r="G15" s="63"/>
    </row>
    <row r="16" spans="1:9">
      <c r="A16" s="686">
        <f>+A14+1</f>
        <v>4</v>
      </c>
      <c r="B16" s="31" t="s">
        <v>330</v>
      </c>
      <c r="C16" s="391">
        <v>0</v>
      </c>
      <c r="D16" s="391">
        <f>46934009-D91</f>
        <v>40928619</v>
      </c>
      <c r="E16" s="391">
        <v>0</v>
      </c>
      <c r="F16" s="391">
        <v>0</v>
      </c>
      <c r="G16" s="63">
        <f>SUM(C16:F16)</f>
        <v>40928619</v>
      </c>
    </row>
    <row r="17" spans="1:8" ht="30">
      <c r="A17" s="686"/>
      <c r="B17" s="782" t="s">
        <v>559</v>
      </c>
      <c r="C17" s="391"/>
      <c r="D17" s="391"/>
      <c r="E17" s="391"/>
      <c r="F17" s="391"/>
      <c r="G17" s="63"/>
    </row>
    <row r="18" spans="1:8">
      <c r="A18" s="686">
        <f>+A16+1</f>
        <v>5</v>
      </c>
      <c r="B18" s="31" t="s">
        <v>557</v>
      </c>
      <c r="C18" s="391">
        <v>0</v>
      </c>
      <c r="D18" s="391">
        <f>10844444.48-D92</f>
        <v>6777777.9199999999</v>
      </c>
      <c r="E18" s="391">
        <v>0</v>
      </c>
      <c r="F18" s="391">
        <v>0</v>
      </c>
      <c r="G18" s="63">
        <f>SUM(C18:F18)</f>
        <v>6777777.9199999999</v>
      </c>
    </row>
    <row r="19" spans="1:8" ht="48.75" customHeight="1">
      <c r="A19" s="686"/>
      <c r="B19" s="782" t="s">
        <v>561</v>
      </c>
      <c r="C19" s="391"/>
      <c r="D19" s="391"/>
      <c r="E19" s="391"/>
      <c r="F19" s="391"/>
      <c r="G19" s="63"/>
    </row>
    <row r="20" spans="1:8">
      <c r="A20" s="686">
        <f>+A18+1</f>
        <v>6</v>
      </c>
      <c r="B20" s="31" t="s">
        <v>505</v>
      </c>
      <c r="C20" s="391">
        <v>0</v>
      </c>
      <c r="D20" s="391">
        <f>3875015-D93</f>
        <v>0</v>
      </c>
      <c r="E20" s="391">
        <v>0</v>
      </c>
      <c r="F20" s="391">
        <v>0</v>
      </c>
      <c r="G20" s="63">
        <f>SUM(C20:F20)</f>
        <v>0</v>
      </c>
    </row>
    <row r="21" spans="1:8" ht="45">
      <c r="A21" s="686"/>
      <c r="B21" s="782" t="s">
        <v>561</v>
      </c>
      <c r="C21" s="391"/>
      <c r="D21" s="566"/>
      <c r="E21" s="391"/>
      <c r="F21" s="391"/>
      <c r="G21" s="63"/>
    </row>
    <row r="22" spans="1:8">
      <c r="A22" s="686">
        <v>7</v>
      </c>
      <c r="B22" s="31" t="s">
        <v>878</v>
      </c>
      <c r="C22" s="391">
        <v>0</v>
      </c>
      <c r="D22" s="566">
        <f>3991973-D94</f>
        <v>3534543</v>
      </c>
      <c r="E22" s="391">
        <v>0</v>
      </c>
      <c r="F22" s="391">
        <v>0</v>
      </c>
      <c r="G22" s="63">
        <f>SUM(C22:F22)</f>
        <v>3534543</v>
      </c>
    </row>
    <row r="23" spans="1:8" ht="30">
      <c r="A23" s="686"/>
      <c r="B23" s="782" t="s">
        <v>560</v>
      </c>
      <c r="C23" s="391"/>
      <c r="D23" s="566"/>
      <c r="E23" s="391"/>
      <c r="F23" s="391"/>
      <c r="G23" s="63"/>
    </row>
    <row r="24" spans="1:8">
      <c r="A24" s="686">
        <v>8</v>
      </c>
      <c r="B24" s="911" t="s">
        <v>745</v>
      </c>
      <c r="C24" s="391">
        <f>927042-C95</f>
        <v>791564</v>
      </c>
      <c r="D24" s="391">
        <v>0</v>
      </c>
      <c r="E24" s="391">
        <v>0</v>
      </c>
      <c r="F24" s="391">
        <v>0</v>
      </c>
      <c r="G24" s="63">
        <f>SUM(C24:F24)</f>
        <v>791564</v>
      </c>
    </row>
    <row r="25" spans="1:8" ht="30">
      <c r="A25" s="686"/>
      <c r="B25" s="782" t="s">
        <v>560</v>
      </c>
      <c r="C25" s="391" t="s">
        <v>67</v>
      </c>
      <c r="D25" s="391"/>
      <c r="E25" s="391" t="s">
        <v>67</v>
      </c>
      <c r="F25" s="391" t="s">
        <v>67</v>
      </c>
      <c r="G25" s="63"/>
    </row>
    <row r="26" spans="1:8">
      <c r="A26" s="686">
        <v>9</v>
      </c>
      <c r="B26" s="911" t="s">
        <v>744</v>
      </c>
      <c r="C26" s="391">
        <f>1677812-C96</f>
        <v>1426133</v>
      </c>
      <c r="D26" s="391">
        <v>0</v>
      </c>
      <c r="E26" s="391">
        <v>0</v>
      </c>
      <c r="F26" s="391">
        <v>0</v>
      </c>
      <c r="G26" s="63">
        <f>SUM(C26:F26)</f>
        <v>1426133</v>
      </c>
    </row>
    <row r="27" spans="1:8" ht="30">
      <c r="A27" s="686"/>
      <c r="B27" s="782" t="s">
        <v>560</v>
      </c>
      <c r="C27" s="391" t="s">
        <v>67</v>
      </c>
      <c r="D27" s="391"/>
      <c r="E27" s="391" t="s">
        <v>67</v>
      </c>
      <c r="F27" s="391" t="s">
        <v>67</v>
      </c>
      <c r="G27" s="63"/>
    </row>
    <row r="28" spans="1:8">
      <c r="A28" s="686">
        <v>10</v>
      </c>
      <c r="B28" s="1031" t="s">
        <v>1103</v>
      </c>
      <c r="C28" s="391">
        <v>0</v>
      </c>
      <c r="D28" s="457">
        <v>0</v>
      </c>
      <c r="E28" s="391">
        <v>0</v>
      </c>
      <c r="F28" s="391">
        <v>908154.72</v>
      </c>
      <c r="G28" s="63">
        <f>SUM(C28:F28)</f>
        <v>908154.72</v>
      </c>
    </row>
    <row r="29" spans="1:8" ht="30">
      <c r="A29" s="686"/>
      <c r="B29" s="22" t="s">
        <v>560</v>
      </c>
      <c r="C29" s="391"/>
      <c r="D29" s="457"/>
      <c r="E29" s="391"/>
      <c r="F29" s="391"/>
      <c r="G29" s="63"/>
    </row>
    <row r="30" spans="1:8" ht="15.75">
      <c r="A30" s="686"/>
      <c r="B30" s="655" t="s">
        <v>92</v>
      </c>
      <c r="C30" s="391">
        <v>0</v>
      </c>
      <c r="D30" s="391">
        <v>0</v>
      </c>
      <c r="E30" s="391">
        <v>0</v>
      </c>
      <c r="F30" s="391">
        <v>0</v>
      </c>
      <c r="G30" s="63">
        <f>SUM(C30:F30)</f>
        <v>0</v>
      </c>
    </row>
    <row r="31" spans="1:8" ht="15.75">
      <c r="A31" s="686"/>
      <c r="B31" s="169"/>
      <c r="C31" s="391"/>
      <c r="D31" s="391"/>
      <c r="E31" s="391"/>
      <c r="F31" s="391"/>
      <c r="G31" s="391"/>
    </row>
    <row r="32" spans="1:8" ht="15.75">
      <c r="A32" s="686"/>
      <c r="B32" s="282" t="s">
        <v>38</v>
      </c>
      <c r="C32" s="388">
        <f>SUM(C9:C30)</f>
        <v>2217697</v>
      </c>
      <c r="D32" s="388">
        <f>SUM(D9:D30)</f>
        <v>185901271.91999999</v>
      </c>
      <c r="E32" s="388">
        <f>SUM(E9:E30)</f>
        <v>0</v>
      </c>
      <c r="F32" s="388">
        <f>SUM(F9:F30)</f>
        <v>908154.72</v>
      </c>
      <c r="G32" s="386">
        <f>SUM(G9:G30)</f>
        <v>189027123.63999999</v>
      </c>
      <c r="H32" s="31" t="s">
        <v>67</v>
      </c>
    </row>
    <row r="33" spans="1:8" ht="15.75">
      <c r="A33" s="686"/>
      <c r="B33" s="169"/>
      <c r="C33" s="391" t="s">
        <v>67</v>
      </c>
      <c r="D33" s="391"/>
      <c r="E33" s="391"/>
      <c r="F33" s="391"/>
      <c r="G33" s="391"/>
      <c r="H33" s="31" t="s">
        <v>67</v>
      </c>
    </row>
    <row r="34" spans="1:8" ht="15.75">
      <c r="A34" s="686"/>
      <c r="B34" s="315" t="s">
        <v>91</v>
      </c>
      <c r="C34" s="391" t="s">
        <v>67</v>
      </c>
      <c r="D34" s="457"/>
      <c r="E34" s="457"/>
      <c r="F34" s="457"/>
      <c r="G34" s="457"/>
      <c r="H34" s="31" t="s">
        <v>67</v>
      </c>
    </row>
    <row r="35" spans="1:8">
      <c r="A35" s="686"/>
      <c r="B35" s="99"/>
      <c r="C35" s="391" t="s">
        <v>67</v>
      </c>
      <c r="D35" s="457"/>
      <c r="E35" s="391"/>
      <c r="F35" s="457"/>
      <c r="G35" s="457"/>
    </row>
    <row r="36" spans="1:8" ht="15.75">
      <c r="A36" s="686"/>
      <c r="B36" s="315" t="s">
        <v>275</v>
      </c>
      <c r="C36" s="4"/>
      <c r="D36" s="4"/>
      <c r="E36" s="4"/>
      <c r="G36" s="4"/>
    </row>
    <row r="37" spans="1:8">
      <c r="A37" s="686"/>
      <c r="B37" s="317" t="s">
        <v>547</v>
      </c>
      <c r="C37" s="536">
        <v>333483397.14999998</v>
      </c>
      <c r="D37" s="391">
        <v>0</v>
      </c>
      <c r="E37" s="391">
        <v>0</v>
      </c>
      <c r="F37" s="391">
        <v>0</v>
      </c>
      <c r="G37" s="63">
        <f>SUM(C37:F37)</f>
        <v>333483397.14999998</v>
      </c>
    </row>
    <row r="38" spans="1:8">
      <c r="A38" s="686"/>
      <c r="B38" s="317"/>
      <c r="C38" s="385"/>
      <c r="D38" s="385"/>
      <c r="E38" s="385"/>
      <c r="F38" s="320"/>
      <c r="G38" s="385"/>
    </row>
    <row r="39" spans="1:8">
      <c r="A39" s="686"/>
      <c r="B39" s="317" t="s">
        <v>834</v>
      </c>
      <c r="C39" s="391">
        <f>132192500*0</f>
        <v>0</v>
      </c>
      <c r="D39" s="391">
        <v>0</v>
      </c>
      <c r="E39" s="391">
        <v>0</v>
      </c>
      <c r="F39" s="391">
        <v>0</v>
      </c>
      <c r="G39" s="63">
        <f>SUM(C39:F39)</f>
        <v>0</v>
      </c>
    </row>
    <row r="40" spans="1:8">
      <c r="A40" s="686"/>
      <c r="B40" s="317"/>
      <c r="C40" s="387"/>
      <c r="D40" s="387"/>
      <c r="E40" s="387"/>
      <c r="F40" s="387"/>
      <c r="G40" s="390"/>
      <c r="H40" s="31" t="s">
        <v>67</v>
      </c>
    </row>
    <row r="41" spans="1:8" ht="15.75">
      <c r="A41" s="686"/>
      <c r="B41" s="282" t="s">
        <v>39</v>
      </c>
      <c r="C41" s="388">
        <f>SUM(C36:C40)</f>
        <v>333483397.14999998</v>
      </c>
      <c r="D41" s="388">
        <f>SUM(D36:D40)</f>
        <v>0</v>
      </c>
      <c r="E41" s="388">
        <f>SUM(E36:E40)</f>
        <v>0</v>
      </c>
      <c r="F41" s="388">
        <f>SUM(F36:F40)</f>
        <v>0</v>
      </c>
      <c r="G41" s="386">
        <f>SUM(G36:G40)</f>
        <v>333483397.14999998</v>
      </c>
    </row>
    <row r="42" spans="1:8" ht="15.75">
      <c r="A42" s="686"/>
      <c r="B42" s="169"/>
      <c r="C42" s="391"/>
      <c r="D42" s="391"/>
      <c r="E42" s="391"/>
      <c r="F42" s="391"/>
      <c r="G42" s="391"/>
    </row>
    <row r="43" spans="1:8" ht="16.5" thickBot="1">
      <c r="A43" s="687"/>
      <c r="B43" s="656" t="s">
        <v>833</v>
      </c>
      <c r="C43" s="441">
        <f>+C32+C41</f>
        <v>335701094.14999998</v>
      </c>
      <c r="D43" s="441">
        <f>+D32+D41</f>
        <v>185901271.91999999</v>
      </c>
      <c r="E43" s="441"/>
      <c r="F43" s="441"/>
      <c r="G43" s="441">
        <f>+G32+G41</f>
        <v>522510520.78999996</v>
      </c>
    </row>
    <row r="44" spans="1:8" ht="16.5" thickTop="1">
      <c r="A44" s="688"/>
      <c r="B44" s="443"/>
      <c r="C44" s="444"/>
      <c r="D44" s="444" t="s">
        <v>67</v>
      </c>
      <c r="E44" s="444"/>
      <c r="F44" s="444"/>
      <c r="G44" s="445"/>
    </row>
    <row r="45" spans="1:8" ht="47.25">
      <c r="A45" s="10" t="s">
        <v>186</v>
      </c>
      <c r="B45" s="11" t="s">
        <v>98</v>
      </c>
      <c r="C45" s="627" t="str">
        <f>+C5</f>
        <v>Rolling Mill Division</v>
      </c>
      <c r="D45" s="627" t="str">
        <f>+D5</f>
        <v>Real Estate Division</v>
      </c>
      <c r="E45" s="627" t="str">
        <f>+E5</f>
        <v>Fidilies International P. Ltd.</v>
      </c>
      <c r="F45" s="627" t="str">
        <f>+F5</f>
        <v>Sai infinium Private Limited</v>
      </c>
      <c r="G45" s="627" t="str">
        <f>+G5</f>
        <v>Total Amount in Rs.</v>
      </c>
    </row>
    <row r="46" spans="1:8" ht="15.75">
      <c r="A46" s="1136">
        <f>+'BS-Notes'!A167</f>
        <v>2.0499999999999998</v>
      </c>
      <c r="B46" s="346" t="s">
        <v>375</v>
      </c>
      <c r="C46" s="95"/>
      <c r="D46" s="95"/>
      <c r="E46" s="95"/>
      <c r="F46" s="95"/>
      <c r="G46" s="57"/>
    </row>
    <row r="47" spans="1:8" ht="15.75">
      <c r="A47" s="357"/>
      <c r="B47" s="7"/>
      <c r="C47" s="59"/>
      <c r="D47" s="45"/>
      <c r="E47" s="45"/>
      <c r="F47" s="45"/>
      <c r="G47" s="45"/>
    </row>
    <row r="48" spans="1:8">
      <c r="A48" s="357">
        <v>1</v>
      </c>
      <c r="B48" s="99" t="s">
        <v>329</v>
      </c>
      <c r="C48" s="391">
        <v>0</v>
      </c>
      <c r="D48" s="391">
        <v>27914760</v>
      </c>
      <c r="E48" s="391">
        <v>0</v>
      </c>
      <c r="F48" s="391">
        <v>0</v>
      </c>
      <c r="G48" s="63">
        <f t="shared" ref="G48:G50" si="0">SUM(C48:F48)</f>
        <v>27914760</v>
      </c>
    </row>
    <row r="49" spans="1:7">
      <c r="A49" s="357">
        <v>2</v>
      </c>
      <c r="B49" s="99" t="s">
        <v>517</v>
      </c>
      <c r="C49" s="391">
        <v>0</v>
      </c>
      <c r="D49" s="391">
        <v>3961800</v>
      </c>
      <c r="E49" s="391">
        <v>0</v>
      </c>
      <c r="F49" s="391">
        <v>0</v>
      </c>
      <c r="G49" s="63">
        <f t="shared" si="0"/>
        <v>3961800</v>
      </c>
    </row>
    <row r="50" spans="1:7">
      <c r="A50" s="357">
        <v>3</v>
      </c>
      <c r="B50" s="99" t="s">
        <v>548</v>
      </c>
      <c r="C50" s="391">
        <v>0</v>
      </c>
      <c r="D50" s="391">
        <v>7145441</v>
      </c>
      <c r="E50" s="391">
        <v>0</v>
      </c>
      <c r="F50" s="391">
        <v>0</v>
      </c>
      <c r="G50" s="63">
        <f t="shared" si="0"/>
        <v>7145441</v>
      </c>
    </row>
    <row r="51" spans="1:7">
      <c r="A51" s="357"/>
      <c r="B51" s="980"/>
      <c r="C51" s="389"/>
      <c r="D51" s="389"/>
      <c r="E51" s="389"/>
      <c r="F51" s="389"/>
      <c r="G51" s="452"/>
    </row>
    <row r="52" spans="1:7" ht="16.5" thickBot="1">
      <c r="A52" s="687"/>
      <c r="B52" s="354" t="s">
        <v>20</v>
      </c>
      <c r="C52" s="441">
        <f>SUM(C48:C51)</f>
        <v>0</v>
      </c>
      <c r="D52" s="441">
        <f>SUM(D48:D51)</f>
        <v>39022001</v>
      </c>
      <c r="E52" s="441">
        <f>SUM(E48:E51)</f>
        <v>0</v>
      </c>
      <c r="F52" s="441">
        <f>SUM(F48:F51)</f>
        <v>0</v>
      </c>
      <c r="G52" s="441">
        <f>SUM(G48:G51)</f>
        <v>39022001</v>
      </c>
    </row>
    <row r="53" spans="1:7" ht="16.5" thickTop="1">
      <c r="A53" s="1132"/>
      <c r="B53" s="138"/>
      <c r="C53" s="519"/>
      <c r="D53" s="519"/>
      <c r="E53" s="519"/>
      <c r="F53" s="519"/>
      <c r="G53" s="519"/>
    </row>
    <row r="54" spans="1:7" ht="15.75">
      <c r="A54" s="1264" t="str">
        <f>+A1</f>
        <v>SAI BANDHAN INFINIUM PRIVATE LIMITED</v>
      </c>
      <c r="B54" s="1264"/>
      <c r="C54" s="1264"/>
      <c r="D54" s="1264"/>
      <c r="E54" s="1264"/>
      <c r="F54" s="1264"/>
      <c r="G54" s="1264"/>
    </row>
    <row r="55" spans="1:7" ht="15.75">
      <c r="A55" s="1132"/>
      <c r="B55" s="138"/>
      <c r="C55" s="519"/>
      <c r="D55" s="519"/>
      <c r="E55" s="519"/>
      <c r="F55" s="519"/>
      <c r="G55" s="519"/>
    </row>
    <row r="56" spans="1:7" ht="15.75">
      <c r="A56" s="1264" t="str">
        <f>+A3</f>
        <v>Detailed Notes on Accounts for the year ended March 31, 2024</v>
      </c>
      <c r="B56" s="1264"/>
      <c r="C56" s="1264"/>
      <c r="D56" s="1264"/>
      <c r="E56" s="1264"/>
      <c r="F56" s="1264"/>
      <c r="G56" s="1264"/>
    </row>
    <row r="57" spans="1:7" ht="15.75">
      <c r="A57" s="1132"/>
      <c r="B57" s="138"/>
      <c r="C57" s="519"/>
      <c r="D57" s="519"/>
      <c r="E57" s="519"/>
      <c r="F57" s="519"/>
      <c r="G57" s="519"/>
    </row>
    <row r="58" spans="1:7" ht="47.25">
      <c r="A58" s="10" t="s">
        <v>186</v>
      </c>
      <c r="B58" s="11" t="s">
        <v>98</v>
      </c>
      <c r="C58" s="627" t="str">
        <f>+C5</f>
        <v>Rolling Mill Division</v>
      </c>
      <c r="D58" s="627" t="str">
        <f>+D5</f>
        <v>Real Estate Division</v>
      </c>
      <c r="E58" s="627" t="str">
        <f>+E5</f>
        <v>Fidilies International P. Ltd.</v>
      </c>
      <c r="F58" s="627" t="str">
        <f>+F5</f>
        <v>Sai infinium Private Limited</v>
      </c>
      <c r="G58" s="627" t="str">
        <f>+G5</f>
        <v>Total Amount in Rs.</v>
      </c>
    </row>
    <row r="59" spans="1:7" ht="15.75">
      <c r="A59" s="274">
        <v>2.0699999999999998</v>
      </c>
      <c r="B59" s="346" t="s">
        <v>372</v>
      </c>
      <c r="C59" s="453"/>
      <c r="D59" s="455"/>
      <c r="E59" s="455"/>
      <c r="F59" s="455"/>
      <c r="G59" s="455"/>
    </row>
    <row r="60" spans="1:7" ht="15.75">
      <c r="A60" s="357"/>
      <c r="B60" s="7"/>
      <c r="C60" s="456"/>
      <c r="D60" s="456"/>
      <c r="E60" s="456"/>
      <c r="F60" s="456"/>
      <c r="G60" s="391"/>
    </row>
    <row r="61" spans="1:7" ht="15.75">
      <c r="A61" s="357"/>
      <c r="B61" s="308" t="s">
        <v>90</v>
      </c>
      <c r="C61" s="456"/>
      <c r="D61" s="391"/>
      <c r="E61" s="391"/>
      <c r="F61" s="391"/>
      <c r="G61" s="391"/>
    </row>
    <row r="62" spans="1:7" ht="15.75">
      <c r="A62" s="357"/>
      <c r="B62" s="308" t="s">
        <v>300</v>
      </c>
      <c r="C62" s="456" t="s">
        <v>67</v>
      </c>
      <c r="D62" s="391" t="s">
        <v>67</v>
      </c>
      <c r="E62" s="391"/>
      <c r="F62" s="391"/>
      <c r="G62" s="391" t="s">
        <v>67</v>
      </c>
    </row>
    <row r="63" spans="1:7">
      <c r="A63" s="686">
        <v>1</v>
      </c>
      <c r="B63" s="400" t="s">
        <v>525</v>
      </c>
      <c r="C63" s="391">
        <v>133400819.67</v>
      </c>
      <c r="D63" s="457">
        <v>0</v>
      </c>
      <c r="E63" s="457">
        <v>0</v>
      </c>
      <c r="F63" s="457">
        <v>0</v>
      </c>
      <c r="G63" s="63">
        <f t="shared" ref="G63:G65" si="1">SUM(C63:F63)</f>
        <v>133400819.67</v>
      </c>
    </row>
    <row r="64" spans="1:7" ht="15.75">
      <c r="A64" s="357"/>
      <c r="B64" s="4"/>
      <c r="C64" s="456"/>
      <c r="D64" s="457"/>
      <c r="E64" s="457"/>
      <c r="F64" s="457"/>
      <c r="G64" s="63"/>
    </row>
    <row r="65" spans="1:8" ht="15.75">
      <c r="A65" s="357"/>
      <c r="B65" s="7" t="s">
        <v>92</v>
      </c>
      <c r="C65" s="391">
        <v>0</v>
      </c>
      <c r="D65" s="391">
        <v>0</v>
      </c>
      <c r="E65" s="391">
        <v>0</v>
      </c>
      <c r="F65" s="391">
        <v>0</v>
      </c>
      <c r="G65" s="63">
        <f t="shared" si="1"/>
        <v>0</v>
      </c>
    </row>
    <row r="66" spans="1:8">
      <c r="A66" s="357"/>
      <c r="B66" s="15"/>
      <c r="C66" s="391"/>
      <c r="D66" s="457"/>
      <c r="E66" s="457"/>
      <c r="F66" s="457"/>
      <c r="G66" s="457"/>
    </row>
    <row r="67" spans="1:8" ht="15.75">
      <c r="A67" s="357"/>
      <c r="B67" s="282" t="s">
        <v>38</v>
      </c>
      <c r="C67" s="388">
        <f>SUM(C61:C65)</f>
        <v>133400819.67</v>
      </c>
      <c r="D67" s="388">
        <f>SUM(D61:D65)</f>
        <v>0</v>
      </c>
      <c r="E67" s="388">
        <f t="shared" ref="E67:F67" si="2">SUM(E61:E65)</f>
        <v>0</v>
      </c>
      <c r="F67" s="388">
        <f t="shared" si="2"/>
        <v>0</v>
      </c>
      <c r="G67" s="386">
        <f>SUM(G61:G65)</f>
        <v>133400819.67</v>
      </c>
    </row>
    <row r="68" spans="1:8">
      <c r="A68" s="357"/>
      <c r="B68" s="253"/>
      <c r="C68" s="391"/>
      <c r="D68" s="457"/>
      <c r="E68" s="457"/>
      <c r="F68" s="457"/>
      <c r="G68" s="457"/>
    </row>
    <row r="69" spans="1:8" ht="15.75">
      <c r="A69" s="357"/>
      <c r="B69" s="315" t="s">
        <v>91</v>
      </c>
      <c r="C69" s="391"/>
      <c r="D69" s="391"/>
      <c r="E69" s="457"/>
      <c r="F69" s="457"/>
      <c r="G69" s="457"/>
    </row>
    <row r="70" spans="1:8">
      <c r="A70" s="357"/>
      <c r="B70" s="99"/>
      <c r="C70" s="391"/>
      <c r="D70" s="391"/>
      <c r="E70" s="391"/>
      <c r="F70" s="391"/>
      <c r="G70" s="457"/>
    </row>
    <row r="71" spans="1:8" ht="15.75">
      <c r="A71" s="357"/>
      <c r="B71" s="315" t="s">
        <v>275</v>
      </c>
      <c r="C71" s="4"/>
      <c r="D71" s="4"/>
      <c r="E71" s="4"/>
      <c r="F71" s="4"/>
      <c r="G71" s="4"/>
    </row>
    <row r="72" spans="1:8">
      <c r="A72" s="357" t="s">
        <v>67</v>
      </c>
      <c r="B72" s="317" t="s">
        <v>547</v>
      </c>
      <c r="C72" s="391">
        <v>0</v>
      </c>
      <c r="D72" s="391">
        <v>0</v>
      </c>
      <c r="E72" s="391">
        <v>0</v>
      </c>
      <c r="F72" s="391">
        <v>56403160</v>
      </c>
      <c r="G72" s="63">
        <f>SUM(C72:F72)</f>
        <v>56403160</v>
      </c>
    </row>
    <row r="73" spans="1:8">
      <c r="A73" s="357"/>
      <c r="B73" s="317"/>
      <c r="C73" s="385"/>
      <c r="D73" s="385"/>
      <c r="E73" s="385"/>
      <c r="F73" s="385"/>
      <c r="G73" s="385"/>
    </row>
    <row r="74" spans="1:8" ht="15.75">
      <c r="A74" s="357"/>
      <c r="B74" s="315" t="s">
        <v>276</v>
      </c>
      <c r="C74" s="391"/>
      <c r="D74" s="391"/>
      <c r="E74" s="391"/>
      <c r="F74" s="391"/>
      <c r="G74" s="385"/>
      <c r="H74" s="31" t="s">
        <v>67</v>
      </c>
    </row>
    <row r="75" spans="1:8" ht="15.75">
      <c r="A75" s="357"/>
      <c r="B75" s="315"/>
      <c r="C75" s="391"/>
      <c r="D75" s="389"/>
      <c r="E75" s="389"/>
      <c r="F75" s="389"/>
      <c r="G75" s="385"/>
    </row>
    <row r="76" spans="1:8">
      <c r="A76" s="686">
        <v>1</v>
      </c>
      <c r="B76" s="981" t="s">
        <v>526</v>
      </c>
      <c r="C76" s="391">
        <v>10000000</v>
      </c>
      <c r="D76" s="391">
        <v>0</v>
      </c>
      <c r="E76" s="391">
        <v>0</v>
      </c>
      <c r="F76" s="391">
        <v>0</v>
      </c>
      <c r="G76" s="63">
        <f t="shared" ref="G76:G83" si="3">SUM(C76:F76)</f>
        <v>10000000</v>
      </c>
    </row>
    <row r="77" spans="1:8">
      <c r="A77" s="686">
        <f>+A76+1</f>
        <v>2</v>
      </c>
      <c r="B77" s="981" t="s">
        <v>641</v>
      </c>
      <c r="C77" s="391">
        <v>8000000</v>
      </c>
      <c r="D77" s="391">
        <v>0</v>
      </c>
      <c r="E77" s="391">
        <v>0</v>
      </c>
      <c r="F77" s="391">
        <v>0</v>
      </c>
      <c r="G77" s="63">
        <f t="shared" si="3"/>
        <v>8000000</v>
      </c>
    </row>
    <row r="78" spans="1:8">
      <c r="A78" s="686">
        <f t="shared" ref="A78:A82" si="4">+A77+1</f>
        <v>3</v>
      </c>
      <c r="B78" s="981" t="s">
        <v>945</v>
      </c>
      <c r="C78" s="391">
        <v>51100000</v>
      </c>
      <c r="D78" s="391">
        <v>0</v>
      </c>
      <c r="E78" s="391">
        <v>0</v>
      </c>
      <c r="F78" s="391">
        <v>0</v>
      </c>
      <c r="G78" s="63">
        <f t="shared" si="3"/>
        <v>51100000</v>
      </c>
    </row>
    <row r="79" spans="1:8">
      <c r="A79" s="686">
        <f t="shared" si="4"/>
        <v>4</v>
      </c>
      <c r="B79" s="981" t="s">
        <v>527</v>
      </c>
      <c r="C79" s="391">
        <v>8700000</v>
      </c>
      <c r="D79" s="391">
        <v>0</v>
      </c>
      <c r="E79" s="391">
        <v>0</v>
      </c>
      <c r="F79" s="391">
        <v>0</v>
      </c>
      <c r="G79" s="63">
        <f t="shared" si="3"/>
        <v>8700000</v>
      </c>
    </row>
    <row r="80" spans="1:8">
      <c r="A80" s="686">
        <f t="shared" si="4"/>
        <v>5</v>
      </c>
      <c r="B80" s="981" t="s">
        <v>946</v>
      </c>
      <c r="C80" s="391">
        <v>8000000</v>
      </c>
      <c r="D80" s="391">
        <v>0</v>
      </c>
      <c r="E80" s="391">
        <v>0</v>
      </c>
      <c r="F80" s="391">
        <v>0</v>
      </c>
      <c r="G80" s="63">
        <f t="shared" si="3"/>
        <v>8000000</v>
      </c>
    </row>
    <row r="81" spans="1:9">
      <c r="A81" s="686">
        <f t="shared" si="4"/>
        <v>6</v>
      </c>
      <c r="B81" s="981" t="s">
        <v>528</v>
      </c>
      <c r="C81" s="391">
        <v>5000000</v>
      </c>
      <c r="D81" s="391">
        <v>0</v>
      </c>
      <c r="E81" s="391">
        <v>0</v>
      </c>
      <c r="F81" s="391">
        <v>0</v>
      </c>
      <c r="G81" s="63">
        <f t="shared" si="3"/>
        <v>5000000</v>
      </c>
    </row>
    <row r="82" spans="1:9">
      <c r="A82" s="686">
        <f t="shared" si="4"/>
        <v>7</v>
      </c>
      <c r="B82" s="981" t="s">
        <v>947</v>
      </c>
      <c r="C82" s="391">
        <v>10000000</v>
      </c>
      <c r="D82" s="391">
        <v>0</v>
      </c>
      <c r="E82" s="391">
        <v>0</v>
      </c>
      <c r="F82" s="391">
        <v>0</v>
      </c>
      <c r="G82" s="63">
        <f t="shared" si="3"/>
        <v>10000000</v>
      </c>
    </row>
    <row r="83" spans="1:9">
      <c r="A83" s="686">
        <v>8</v>
      </c>
      <c r="B83" s="4" t="s">
        <v>832</v>
      </c>
      <c r="C83" s="391">
        <v>76807500</v>
      </c>
      <c r="D83" s="391">
        <v>0</v>
      </c>
      <c r="E83" s="391">
        <v>0</v>
      </c>
      <c r="F83" s="391">
        <v>0</v>
      </c>
      <c r="G83" s="63">
        <f t="shared" si="3"/>
        <v>76807500</v>
      </c>
    </row>
    <row r="84" spans="1:9">
      <c r="A84" s="357"/>
      <c r="B84" s="317"/>
      <c r="C84" s="387"/>
      <c r="D84" s="387"/>
      <c r="E84" s="387"/>
      <c r="F84" s="387"/>
      <c r="G84" s="390"/>
    </row>
    <row r="85" spans="1:9" ht="15.75">
      <c r="A85" s="357"/>
      <c r="B85" s="282" t="s">
        <v>39</v>
      </c>
      <c r="C85" s="388">
        <f>SUM(C71:C84)</f>
        <v>177607500</v>
      </c>
      <c r="D85" s="388">
        <f>SUM(D71:D84)</f>
        <v>0</v>
      </c>
      <c r="E85" s="388">
        <f t="shared" ref="E85:F85" si="5">SUM(E71:E84)</f>
        <v>0</v>
      </c>
      <c r="F85" s="388">
        <f t="shared" si="5"/>
        <v>56403160</v>
      </c>
      <c r="G85" s="386">
        <f>SUM(G71:G84)</f>
        <v>234010660</v>
      </c>
      <c r="H85" s="31" t="s">
        <v>67</v>
      </c>
    </row>
    <row r="86" spans="1:9" ht="15.75">
      <c r="A86" s="357"/>
      <c r="B86" s="644"/>
      <c r="C86" s="645"/>
      <c r="D86" s="387"/>
      <c r="E86" s="387"/>
      <c r="F86" s="387"/>
      <c r="G86" s="648"/>
    </row>
    <row r="87" spans="1:9" ht="31.5">
      <c r="A87" s="686"/>
      <c r="B87" s="982" t="s">
        <v>199</v>
      </c>
      <c r="C87" s="391"/>
      <c r="D87" s="1014"/>
      <c r="E87" s="1014"/>
      <c r="F87" s="1014"/>
      <c r="G87" s="391"/>
    </row>
    <row r="88" spans="1:9">
      <c r="A88" s="686">
        <v>1</v>
      </c>
      <c r="B88" s="167" t="s">
        <v>502</v>
      </c>
      <c r="C88" s="1017">
        <v>0</v>
      </c>
      <c r="D88" s="1018">
        <f>133447457-132042833</f>
        <v>1404624</v>
      </c>
      <c r="E88" s="1018">
        <v>0</v>
      </c>
      <c r="F88" s="1018">
        <v>0</v>
      </c>
      <c r="G88" s="63">
        <f t="shared" ref="G88" si="6">SUM(C88:F88)</f>
        <v>1404624</v>
      </c>
    </row>
    <row r="89" spans="1:9">
      <c r="A89" s="686">
        <f t="shared" ref="A89:A96" si="7">+A88+1</f>
        <v>2</v>
      </c>
      <c r="B89" s="31" t="s">
        <v>800</v>
      </c>
      <c r="C89" s="1017">
        <v>0</v>
      </c>
      <c r="D89" s="1018">
        <f>17922+18474+18225+18770+18534+18689+19222+19005+19531+19317+19458+20676</f>
        <v>227823</v>
      </c>
      <c r="E89" s="1018">
        <v>0</v>
      </c>
      <c r="F89" s="1018">
        <v>0</v>
      </c>
      <c r="G89" s="63">
        <f t="shared" ref="G89:G97" si="8">SUM(C89:F89)</f>
        <v>227823</v>
      </c>
    </row>
    <row r="90" spans="1:9">
      <c r="A90" s="686">
        <f t="shared" si="7"/>
        <v>3</v>
      </c>
      <c r="B90" s="31" t="s">
        <v>504</v>
      </c>
      <c r="C90" s="1017">
        <v>0</v>
      </c>
      <c r="D90" s="1018">
        <f>18315+18870+18618+19164+18925+19079+19614+19393+19922+19704+19842+21073</f>
        <v>232519</v>
      </c>
      <c r="E90" s="1018">
        <v>0</v>
      </c>
      <c r="F90" s="1018">
        <v>0</v>
      </c>
      <c r="G90" s="63">
        <f t="shared" si="8"/>
        <v>232519</v>
      </c>
    </row>
    <row r="91" spans="1:9">
      <c r="A91" s="686">
        <f t="shared" si="7"/>
        <v>4</v>
      </c>
      <c r="B91" s="31" t="s">
        <v>330</v>
      </c>
      <c r="C91" s="1017">
        <v>0</v>
      </c>
      <c r="D91" s="1018">
        <f>461579+489062+470960+498230+480523+485265+512209+495108+521829+504785+508296+577544</f>
        <v>6005390</v>
      </c>
      <c r="E91" s="1018">
        <v>0</v>
      </c>
      <c r="F91" s="1018">
        <v>0</v>
      </c>
      <c r="G91" s="63">
        <f t="shared" si="8"/>
        <v>6005390</v>
      </c>
      <c r="H91" s="31" t="s">
        <v>67</v>
      </c>
    </row>
    <row r="92" spans="1:9">
      <c r="A92" s="686">
        <f t="shared" si="7"/>
        <v>5</v>
      </c>
      <c r="B92" s="31" t="s">
        <v>557</v>
      </c>
      <c r="C92" s="1017">
        <v>0</v>
      </c>
      <c r="D92" s="1018">
        <f>338888.88*12</f>
        <v>4066666.56</v>
      </c>
      <c r="E92" s="1018">
        <v>0</v>
      </c>
      <c r="F92" s="1018">
        <v>0</v>
      </c>
      <c r="G92" s="63">
        <f t="shared" si="8"/>
        <v>4066666.56</v>
      </c>
      <c r="H92" s="31" t="s">
        <v>67</v>
      </c>
    </row>
    <row r="93" spans="1:9">
      <c r="A93" s="686">
        <f t="shared" si="7"/>
        <v>6</v>
      </c>
      <c r="B93" s="167" t="s">
        <v>388</v>
      </c>
      <c r="C93" s="1017">
        <v>0</v>
      </c>
      <c r="D93" s="1018">
        <v>3875015</v>
      </c>
      <c r="E93" s="1018">
        <v>0</v>
      </c>
      <c r="F93" s="1018">
        <v>0</v>
      </c>
      <c r="G93" s="63">
        <f t="shared" si="8"/>
        <v>3875015</v>
      </c>
      <c r="H93" s="31" t="s">
        <v>67</v>
      </c>
      <c r="I93" s="31" t="s">
        <v>67</v>
      </c>
    </row>
    <row r="94" spans="1:9">
      <c r="A94" s="686">
        <f t="shared" si="7"/>
        <v>7</v>
      </c>
      <c r="B94" s="31" t="s">
        <v>878</v>
      </c>
      <c r="C94" s="1017">
        <v>0</v>
      </c>
      <c r="D94" s="1018">
        <v>457430</v>
      </c>
      <c r="E94" s="1018">
        <v>0</v>
      </c>
      <c r="F94" s="1018">
        <v>0</v>
      </c>
      <c r="G94" s="63">
        <f t="shared" si="8"/>
        <v>457430</v>
      </c>
    </row>
    <row r="95" spans="1:9">
      <c r="A95" s="686">
        <f t="shared" si="7"/>
        <v>8</v>
      </c>
      <c r="B95" s="911" t="s">
        <v>745</v>
      </c>
      <c r="C95" s="1018">
        <f>927042-791564</f>
        <v>135478</v>
      </c>
      <c r="D95" s="1018">
        <v>0</v>
      </c>
      <c r="E95" s="1018">
        <v>0</v>
      </c>
      <c r="F95" s="1018">
        <v>0</v>
      </c>
      <c r="G95" s="63">
        <f t="shared" si="8"/>
        <v>135478</v>
      </c>
    </row>
    <row r="96" spans="1:9">
      <c r="A96" s="686">
        <f t="shared" si="7"/>
        <v>9</v>
      </c>
      <c r="B96" s="911" t="s">
        <v>744</v>
      </c>
      <c r="C96" s="1018">
        <f>1677812-1426133</f>
        <v>251679</v>
      </c>
      <c r="D96" s="1018">
        <v>0</v>
      </c>
      <c r="E96" s="1018">
        <v>0</v>
      </c>
      <c r="F96" s="1018">
        <v>0</v>
      </c>
      <c r="G96" s="63">
        <f t="shared" si="8"/>
        <v>251679</v>
      </c>
    </row>
    <row r="97" spans="1:9">
      <c r="A97" s="686">
        <v>10</v>
      </c>
      <c r="B97" s="1031" t="s">
        <v>1103</v>
      </c>
      <c r="C97" s="1018">
        <v>0</v>
      </c>
      <c r="D97" s="1018">
        <v>0</v>
      </c>
      <c r="E97" s="1018">
        <v>0</v>
      </c>
      <c r="F97" s="1018">
        <v>207507.88</v>
      </c>
      <c r="G97" s="63">
        <f t="shared" si="8"/>
        <v>207507.88</v>
      </c>
    </row>
    <row r="98" spans="1:9">
      <c r="A98" s="686"/>
      <c r="C98" s="781" t="s">
        <v>67</v>
      </c>
      <c r="D98" s="1014" t="s">
        <v>67</v>
      </c>
      <c r="E98" s="1014"/>
      <c r="F98" s="1014"/>
      <c r="G98" s="390"/>
    </row>
    <row r="99" spans="1:9" ht="16.5" customHeight="1">
      <c r="A99" s="686"/>
      <c r="B99" s="685" t="s">
        <v>201</v>
      </c>
      <c r="C99" s="388">
        <f>SUM(C88:C98)</f>
        <v>387157</v>
      </c>
      <c r="D99" s="388">
        <f>SUM(D88:D98)</f>
        <v>16269467.560000001</v>
      </c>
      <c r="E99" s="388">
        <f t="shared" ref="E99:F99" si="9">SUM(E88:E98)</f>
        <v>0</v>
      </c>
      <c r="F99" s="388">
        <f t="shared" si="9"/>
        <v>207507.88</v>
      </c>
      <c r="G99" s="386">
        <f>SUM(G88:G98)</f>
        <v>16864132.440000001</v>
      </c>
    </row>
    <row r="100" spans="1:9" ht="15.75">
      <c r="A100" s="357"/>
      <c r="B100" s="348"/>
      <c r="C100" s="458" t="s">
        <v>67</v>
      </c>
      <c r="D100" s="456"/>
      <c r="E100" s="456"/>
      <c r="F100" s="456"/>
      <c r="G100" s="452"/>
    </row>
    <row r="101" spans="1:9" ht="16.5" thickBot="1">
      <c r="A101" s="687"/>
      <c r="B101" s="354" t="s">
        <v>320</v>
      </c>
      <c r="C101" s="441">
        <f>+C67+C85+C99</f>
        <v>311395476.67000002</v>
      </c>
      <c r="D101" s="441">
        <f>+D67+D85+D99</f>
        <v>16269467.560000001</v>
      </c>
      <c r="E101" s="441">
        <f t="shared" ref="E101:F101" si="10">+E67+E85+E99</f>
        <v>0</v>
      </c>
      <c r="F101" s="441">
        <f t="shared" si="10"/>
        <v>56610667.880000003</v>
      </c>
      <c r="G101" s="441">
        <f>+G67+G85+G99</f>
        <v>384275612.11000001</v>
      </c>
    </row>
    <row r="102" spans="1:9" ht="16.5" thickTop="1">
      <c r="A102" s="106"/>
      <c r="B102" s="349"/>
      <c r="C102" s="657"/>
      <c r="D102" s="657"/>
      <c r="E102" s="657"/>
      <c r="F102" s="657"/>
      <c r="G102" s="657"/>
    </row>
    <row r="103" spans="1:9" ht="15.75">
      <c r="A103" s="1264" t="str">
        <f>+A1</f>
        <v>SAI BANDHAN INFINIUM PRIVATE LIMITED</v>
      </c>
      <c r="B103" s="1264"/>
      <c r="C103" s="1264"/>
      <c r="D103" s="1264"/>
      <c r="E103" s="1264"/>
      <c r="F103" s="1264"/>
      <c r="G103" s="1264"/>
      <c r="H103" s="1125"/>
      <c r="I103" s="1125"/>
    </row>
    <row r="104" spans="1:9" ht="15.75">
      <c r="A104" s="327"/>
      <c r="B104" s="138"/>
      <c r="C104" s="61"/>
      <c r="D104" s="61"/>
      <c r="E104" s="61"/>
      <c r="F104" s="61"/>
      <c r="G104" s="61"/>
    </row>
    <row r="105" spans="1:9" ht="15.75">
      <c r="A105" s="1264" t="str">
        <f>+A3</f>
        <v>Detailed Notes on Accounts for the year ended March 31, 2024</v>
      </c>
      <c r="B105" s="1264"/>
      <c r="C105" s="1264"/>
      <c r="D105" s="1264"/>
      <c r="E105" s="1264"/>
      <c r="F105" s="1264"/>
      <c r="G105" s="1264"/>
      <c r="H105" s="1125"/>
      <c r="I105" s="1125"/>
    </row>
    <row r="106" spans="1:9" ht="16.5" customHeight="1">
      <c r="A106" s="327"/>
      <c r="B106" s="138"/>
      <c r="C106" s="61"/>
      <c r="D106" s="61"/>
      <c r="E106" s="61"/>
      <c r="F106" s="61"/>
      <c r="G106" s="61"/>
    </row>
    <row r="107" spans="1:9" ht="15.75" customHeight="1">
      <c r="A107" s="691" t="s">
        <v>186</v>
      </c>
      <c r="B107" s="1308" t="s">
        <v>506</v>
      </c>
      <c r="C107" s="1292" t="s">
        <v>507</v>
      </c>
      <c r="D107" s="1293"/>
      <c r="E107" s="1293"/>
      <c r="F107" s="1294"/>
      <c r="G107" s="1298" t="s">
        <v>20</v>
      </c>
    </row>
    <row r="108" spans="1:9" ht="15.75">
      <c r="A108" s="1311">
        <v>2.08</v>
      </c>
      <c r="B108" s="1309"/>
      <c r="C108" s="1295" t="s">
        <v>508</v>
      </c>
      <c r="D108" s="1296"/>
      <c r="E108" s="1296"/>
      <c r="F108" s="1297"/>
      <c r="G108" s="1299"/>
    </row>
    <row r="109" spans="1:9" ht="33" customHeight="1">
      <c r="A109" s="1312"/>
      <c r="B109" s="1310"/>
      <c r="C109" s="1142" t="s">
        <v>509</v>
      </c>
      <c r="D109" s="1137" t="s">
        <v>447</v>
      </c>
      <c r="E109" s="1137" t="s">
        <v>448</v>
      </c>
      <c r="F109" s="1141" t="s">
        <v>449</v>
      </c>
      <c r="G109" s="1300"/>
    </row>
    <row r="110" spans="1:9" ht="15.75">
      <c r="A110" s="633"/>
      <c r="B110" s="1135"/>
      <c r="C110" s="919"/>
      <c r="D110" s="633"/>
      <c r="E110" s="633"/>
      <c r="F110" s="111"/>
      <c r="G110" s="1138"/>
    </row>
    <row r="111" spans="1:9" ht="15.75">
      <c r="A111" s="633"/>
      <c r="B111" s="639" t="s">
        <v>514</v>
      </c>
      <c r="C111" s="919"/>
      <c r="D111" s="633"/>
      <c r="E111" s="633"/>
      <c r="F111" s="111"/>
      <c r="G111" s="1139"/>
    </row>
    <row r="112" spans="1:9">
      <c r="A112" s="634"/>
      <c r="B112" s="634"/>
      <c r="C112" s="920"/>
      <c r="D112" s="634"/>
      <c r="E112" s="634"/>
      <c r="F112" s="635"/>
      <c r="G112" s="635"/>
    </row>
    <row r="113" spans="1:7" ht="15.75">
      <c r="A113" s="634"/>
      <c r="B113" s="308" t="s">
        <v>515</v>
      </c>
      <c r="C113" s="920"/>
      <c r="D113" s="634"/>
      <c r="E113" s="634"/>
      <c r="F113" s="635"/>
      <c r="G113" s="635"/>
    </row>
    <row r="114" spans="1:7">
      <c r="A114" s="634"/>
      <c r="B114" s="634"/>
      <c r="C114" s="920"/>
      <c r="D114" s="634"/>
      <c r="E114" s="634"/>
      <c r="F114" s="635"/>
      <c r="G114" s="635"/>
    </row>
    <row r="115" spans="1:7">
      <c r="A115" s="379" t="s">
        <v>99</v>
      </c>
      <c r="B115" s="610" t="s">
        <v>697</v>
      </c>
      <c r="C115" s="638" t="s">
        <v>67</v>
      </c>
      <c r="D115" s="98" t="s">
        <v>137</v>
      </c>
      <c r="E115" s="98" t="s">
        <v>67</v>
      </c>
      <c r="F115" s="98" t="s">
        <v>67</v>
      </c>
      <c r="G115" s="98" t="s">
        <v>67</v>
      </c>
    </row>
    <row r="116" spans="1:7">
      <c r="A116" s="379"/>
      <c r="B116" s="610"/>
      <c r="C116" s="638"/>
      <c r="D116" s="98"/>
      <c r="E116" s="98"/>
      <c r="F116" s="98"/>
      <c r="G116" s="98"/>
    </row>
    <row r="117" spans="1:7">
      <c r="A117" s="379">
        <v>1</v>
      </c>
      <c r="B117" s="918" t="s">
        <v>967</v>
      </c>
      <c r="C117" s="638">
        <v>10058185</v>
      </c>
      <c r="D117" s="98">
        <v>0</v>
      </c>
      <c r="E117" s="98">
        <v>0</v>
      </c>
      <c r="F117" s="98">
        <v>0</v>
      </c>
      <c r="G117" s="98">
        <f t="shared" ref="G117:G135" si="11">SUM(C117:F117)</f>
        <v>10058185</v>
      </c>
    </row>
    <row r="118" spans="1:7">
      <c r="A118" s="379">
        <f>+A117+1</f>
        <v>2</v>
      </c>
      <c r="B118" s="918" t="s">
        <v>968</v>
      </c>
      <c r="C118" s="638">
        <v>7677353</v>
      </c>
      <c r="D118" s="98">
        <v>0</v>
      </c>
      <c r="E118" s="98">
        <v>0</v>
      </c>
      <c r="F118" s="98">
        <v>0</v>
      </c>
      <c r="G118" s="98">
        <f t="shared" si="11"/>
        <v>7677353</v>
      </c>
    </row>
    <row r="119" spans="1:7">
      <c r="A119" s="379">
        <f>+A118+1</f>
        <v>3</v>
      </c>
      <c r="B119" s="918" t="s">
        <v>969</v>
      </c>
      <c r="C119" s="638">
        <v>14921468</v>
      </c>
      <c r="D119" s="98">
        <v>0</v>
      </c>
      <c r="E119" s="98">
        <v>0</v>
      </c>
      <c r="F119" s="98">
        <v>0</v>
      </c>
      <c r="G119" s="98">
        <f t="shared" si="11"/>
        <v>14921468</v>
      </c>
    </row>
    <row r="120" spans="1:7">
      <c r="A120" s="379">
        <f t="shared" ref="A120:A151" si="12">+A119+1</f>
        <v>4</v>
      </c>
      <c r="B120" s="918" t="s">
        <v>970</v>
      </c>
      <c r="C120" s="638">
        <v>1034231</v>
      </c>
      <c r="D120" s="98">
        <v>0</v>
      </c>
      <c r="E120" s="98">
        <v>0</v>
      </c>
      <c r="F120" s="98">
        <v>0</v>
      </c>
      <c r="G120" s="98">
        <f t="shared" si="11"/>
        <v>1034231</v>
      </c>
    </row>
    <row r="121" spans="1:7">
      <c r="A121" s="379">
        <f t="shared" si="12"/>
        <v>5</v>
      </c>
      <c r="B121" s="918" t="s">
        <v>971</v>
      </c>
      <c r="C121" s="638">
        <v>834418</v>
      </c>
      <c r="D121" s="98">
        <v>0</v>
      </c>
      <c r="E121" s="98">
        <v>0</v>
      </c>
      <c r="F121" s="98">
        <v>0</v>
      </c>
      <c r="G121" s="98">
        <f t="shared" si="11"/>
        <v>834418</v>
      </c>
    </row>
    <row r="122" spans="1:7">
      <c r="A122" s="379">
        <f t="shared" si="12"/>
        <v>6</v>
      </c>
      <c r="B122" s="918" t="s">
        <v>1222</v>
      </c>
      <c r="C122" s="638">
        <v>422022.01</v>
      </c>
      <c r="D122" s="98">
        <v>0</v>
      </c>
      <c r="E122" s="98">
        <v>0</v>
      </c>
      <c r="F122" s="98">
        <v>0</v>
      </c>
      <c r="G122" s="98">
        <f t="shared" ref="G122" si="13">SUM(C122:F122)</f>
        <v>422022.01</v>
      </c>
    </row>
    <row r="123" spans="1:7">
      <c r="A123" s="379">
        <f t="shared" si="12"/>
        <v>7</v>
      </c>
      <c r="B123" s="918" t="s">
        <v>972</v>
      </c>
      <c r="C123" s="638">
        <v>8472821.8000000007</v>
      </c>
      <c r="D123" s="98">
        <v>0</v>
      </c>
      <c r="E123" s="98">
        <v>0</v>
      </c>
      <c r="F123" s="98">
        <v>0</v>
      </c>
      <c r="G123" s="98">
        <f t="shared" si="11"/>
        <v>8472821.8000000007</v>
      </c>
    </row>
    <row r="124" spans="1:7">
      <c r="A124" s="379">
        <f t="shared" si="12"/>
        <v>8</v>
      </c>
      <c r="B124" s="918" t="s">
        <v>973</v>
      </c>
      <c r="C124" s="638">
        <v>5775879</v>
      </c>
      <c r="D124" s="98">
        <v>0</v>
      </c>
      <c r="E124" s="98">
        <v>0</v>
      </c>
      <c r="F124" s="98">
        <v>0</v>
      </c>
      <c r="G124" s="98">
        <f t="shared" si="11"/>
        <v>5775879</v>
      </c>
    </row>
    <row r="125" spans="1:7">
      <c r="A125" s="379">
        <f t="shared" si="12"/>
        <v>9</v>
      </c>
      <c r="B125" s="918" t="s">
        <v>974</v>
      </c>
      <c r="C125" s="638">
        <v>758893</v>
      </c>
      <c r="D125" s="98">
        <v>0</v>
      </c>
      <c r="E125" s="98">
        <v>0</v>
      </c>
      <c r="F125" s="98">
        <v>0</v>
      </c>
      <c r="G125" s="98">
        <f t="shared" si="11"/>
        <v>758893</v>
      </c>
    </row>
    <row r="126" spans="1:7">
      <c r="A126" s="379">
        <f t="shared" si="12"/>
        <v>10</v>
      </c>
      <c r="B126" s="918" t="s">
        <v>975</v>
      </c>
      <c r="C126" s="638">
        <v>236019</v>
      </c>
      <c r="D126" s="98">
        <v>0</v>
      </c>
      <c r="E126" s="98">
        <v>0</v>
      </c>
      <c r="F126" s="98">
        <v>0</v>
      </c>
      <c r="G126" s="98">
        <f t="shared" si="11"/>
        <v>236019</v>
      </c>
    </row>
    <row r="127" spans="1:7">
      <c r="A127" s="379">
        <f t="shared" si="12"/>
        <v>11</v>
      </c>
      <c r="B127" s="918" t="s">
        <v>976</v>
      </c>
      <c r="C127" s="638">
        <v>13805918</v>
      </c>
      <c r="D127" s="98">
        <v>0</v>
      </c>
      <c r="E127" s="98">
        <v>0</v>
      </c>
      <c r="F127" s="98">
        <v>0</v>
      </c>
      <c r="G127" s="98">
        <f t="shared" si="11"/>
        <v>13805918</v>
      </c>
    </row>
    <row r="128" spans="1:7">
      <c r="A128" s="379">
        <f t="shared" si="12"/>
        <v>12</v>
      </c>
      <c r="B128" s="918" t="s">
        <v>977</v>
      </c>
      <c r="C128" s="638">
        <v>818977</v>
      </c>
      <c r="D128" s="98">
        <v>0</v>
      </c>
      <c r="E128" s="98">
        <v>0</v>
      </c>
      <c r="F128" s="98">
        <v>0</v>
      </c>
      <c r="G128" s="98">
        <f t="shared" si="11"/>
        <v>818977</v>
      </c>
    </row>
    <row r="129" spans="1:7">
      <c r="A129" s="379">
        <f t="shared" si="12"/>
        <v>13</v>
      </c>
      <c r="B129" s="918" t="s">
        <v>759</v>
      </c>
      <c r="C129" s="638">
        <v>1332461</v>
      </c>
      <c r="D129" s="98">
        <v>0</v>
      </c>
      <c r="E129" s="98">
        <v>0</v>
      </c>
      <c r="F129" s="98">
        <v>0</v>
      </c>
      <c r="G129" s="98">
        <f t="shared" si="11"/>
        <v>1332461</v>
      </c>
    </row>
    <row r="130" spans="1:7">
      <c r="A130" s="379">
        <f t="shared" si="12"/>
        <v>14</v>
      </c>
      <c r="B130" s="918" t="s">
        <v>978</v>
      </c>
      <c r="C130" s="638">
        <v>6260242</v>
      </c>
      <c r="D130" s="98">
        <v>0</v>
      </c>
      <c r="E130" s="98">
        <v>0</v>
      </c>
      <c r="F130" s="98">
        <v>0</v>
      </c>
      <c r="G130" s="98">
        <f t="shared" si="11"/>
        <v>6260242</v>
      </c>
    </row>
    <row r="131" spans="1:7">
      <c r="A131" s="379">
        <f t="shared" si="12"/>
        <v>15</v>
      </c>
      <c r="B131" s="1118" t="s">
        <v>979</v>
      </c>
      <c r="C131" s="1016">
        <f>3757358-3757358</f>
        <v>0</v>
      </c>
      <c r="D131" s="98">
        <v>0</v>
      </c>
      <c r="E131" s="98">
        <v>0</v>
      </c>
      <c r="F131" s="98">
        <v>0</v>
      </c>
      <c r="G131" s="98">
        <f t="shared" si="11"/>
        <v>0</v>
      </c>
    </row>
    <row r="132" spans="1:7">
      <c r="A132" s="379">
        <f t="shared" si="12"/>
        <v>16</v>
      </c>
      <c r="B132" s="918" t="s">
        <v>980</v>
      </c>
      <c r="C132" s="638">
        <v>813778</v>
      </c>
      <c r="D132" s="98">
        <v>0</v>
      </c>
      <c r="E132" s="98">
        <v>0</v>
      </c>
      <c r="F132" s="98">
        <v>0</v>
      </c>
      <c r="G132" s="98">
        <f t="shared" si="11"/>
        <v>813778</v>
      </c>
    </row>
    <row r="133" spans="1:7">
      <c r="A133" s="379">
        <f t="shared" si="12"/>
        <v>17</v>
      </c>
      <c r="B133" s="918" t="s">
        <v>754</v>
      </c>
      <c r="C133" s="638">
        <v>31544589</v>
      </c>
      <c r="D133" s="98">
        <v>0</v>
      </c>
      <c r="E133" s="98">
        <v>0</v>
      </c>
      <c r="F133" s="98">
        <v>0</v>
      </c>
      <c r="G133" s="98">
        <f t="shared" si="11"/>
        <v>31544589</v>
      </c>
    </row>
    <row r="134" spans="1:7">
      <c r="A134" s="379">
        <f t="shared" si="12"/>
        <v>18</v>
      </c>
      <c r="B134" s="918" t="s">
        <v>981</v>
      </c>
      <c r="C134" s="638">
        <v>838478</v>
      </c>
      <c r="D134" s="98">
        <v>0</v>
      </c>
      <c r="E134" s="98">
        <v>0</v>
      </c>
      <c r="F134" s="98">
        <v>0</v>
      </c>
      <c r="G134" s="98">
        <f t="shared" si="11"/>
        <v>838478</v>
      </c>
    </row>
    <row r="135" spans="1:7">
      <c r="A135" s="379">
        <f t="shared" si="12"/>
        <v>19</v>
      </c>
      <c r="B135" s="918" t="s">
        <v>982</v>
      </c>
      <c r="C135" s="638">
        <v>672643</v>
      </c>
      <c r="D135" s="98">
        <v>0</v>
      </c>
      <c r="E135" s="98">
        <v>0</v>
      </c>
      <c r="F135" s="98">
        <v>0</v>
      </c>
      <c r="G135" s="98">
        <f t="shared" si="11"/>
        <v>672643</v>
      </c>
    </row>
    <row r="136" spans="1:7">
      <c r="A136" s="379"/>
      <c r="B136" s="918"/>
      <c r="C136" s="638"/>
      <c r="D136" s="98" t="s">
        <v>67</v>
      </c>
      <c r="E136" s="98" t="s">
        <v>67</v>
      </c>
      <c r="F136" s="98" t="s">
        <v>67</v>
      </c>
      <c r="G136" s="98"/>
    </row>
    <row r="137" spans="1:7">
      <c r="A137" s="379">
        <f>+A135+1</f>
        <v>20</v>
      </c>
      <c r="B137" s="918" t="s">
        <v>983</v>
      </c>
      <c r="C137" s="638">
        <v>1863456</v>
      </c>
      <c r="D137" s="98">
        <v>0</v>
      </c>
      <c r="E137" s="98">
        <v>0</v>
      </c>
      <c r="F137" s="98">
        <v>0</v>
      </c>
      <c r="G137" s="98">
        <f t="shared" ref="G137:G151" si="14">SUM(C137:F137)</f>
        <v>1863456</v>
      </c>
    </row>
    <row r="138" spans="1:7">
      <c r="A138" s="379">
        <f t="shared" si="12"/>
        <v>21</v>
      </c>
      <c r="B138" s="918" t="s">
        <v>984</v>
      </c>
      <c r="C138" s="638">
        <v>648396</v>
      </c>
      <c r="D138" s="98">
        <v>0</v>
      </c>
      <c r="E138" s="98">
        <v>0</v>
      </c>
      <c r="F138" s="98">
        <v>0</v>
      </c>
      <c r="G138" s="98">
        <f t="shared" si="14"/>
        <v>648396</v>
      </c>
    </row>
    <row r="139" spans="1:7">
      <c r="A139" s="379">
        <f t="shared" si="12"/>
        <v>22</v>
      </c>
      <c r="B139" s="918" t="s">
        <v>985</v>
      </c>
      <c r="C139" s="638">
        <v>517408</v>
      </c>
      <c r="D139" s="98">
        <v>0</v>
      </c>
      <c r="E139" s="98">
        <v>0</v>
      </c>
      <c r="F139" s="98">
        <v>0</v>
      </c>
      <c r="G139" s="98">
        <f t="shared" si="14"/>
        <v>517408</v>
      </c>
    </row>
    <row r="140" spans="1:7">
      <c r="A140" s="379">
        <f t="shared" si="12"/>
        <v>23</v>
      </c>
      <c r="B140" s="918" t="s">
        <v>986</v>
      </c>
      <c r="C140" s="638">
        <v>567711</v>
      </c>
      <c r="D140" s="98">
        <v>0</v>
      </c>
      <c r="E140" s="98">
        <v>0</v>
      </c>
      <c r="F140" s="98">
        <v>0</v>
      </c>
      <c r="G140" s="98">
        <f t="shared" si="14"/>
        <v>567711</v>
      </c>
    </row>
    <row r="141" spans="1:7">
      <c r="A141" s="379">
        <f t="shared" si="12"/>
        <v>24</v>
      </c>
      <c r="B141" s="918" t="s">
        <v>987</v>
      </c>
      <c r="C141" s="638">
        <v>540131</v>
      </c>
      <c r="D141" s="98">
        <v>0</v>
      </c>
      <c r="E141" s="98">
        <v>0</v>
      </c>
      <c r="F141" s="98">
        <v>0</v>
      </c>
      <c r="G141" s="98">
        <f t="shared" si="14"/>
        <v>540131</v>
      </c>
    </row>
    <row r="142" spans="1:7">
      <c r="A142" s="379">
        <f t="shared" si="12"/>
        <v>25</v>
      </c>
      <c r="B142" s="918" t="s">
        <v>988</v>
      </c>
      <c r="C142" s="638">
        <v>1156608</v>
      </c>
      <c r="D142" s="98">
        <v>0</v>
      </c>
      <c r="E142" s="98">
        <v>0</v>
      </c>
      <c r="F142" s="98">
        <v>0</v>
      </c>
      <c r="G142" s="98">
        <f t="shared" si="14"/>
        <v>1156608</v>
      </c>
    </row>
    <row r="143" spans="1:7">
      <c r="A143" s="379">
        <f t="shared" si="12"/>
        <v>26</v>
      </c>
      <c r="B143" s="918" t="s">
        <v>989</v>
      </c>
      <c r="C143" s="638">
        <v>892976</v>
      </c>
      <c r="D143" s="98">
        <v>0</v>
      </c>
      <c r="E143" s="98">
        <v>0</v>
      </c>
      <c r="F143" s="98">
        <v>0</v>
      </c>
      <c r="G143" s="98">
        <f t="shared" si="14"/>
        <v>892976</v>
      </c>
    </row>
    <row r="144" spans="1:7">
      <c r="A144" s="379">
        <f t="shared" si="12"/>
        <v>27</v>
      </c>
      <c r="B144" s="918" t="s">
        <v>990</v>
      </c>
      <c r="C144" s="638">
        <v>529755</v>
      </c>
      <c r="D144" s="98">
        <v>0</v>
      </c>
      <c r="E144" s="98">
        <v>0</v>
      </c>
      <c r="F144" s="98">
        <v>0</v>
      </c>
      <c r="G144" s="98">
        <f t="shared" si="14"/>
        <v>529755</v>
      </c>
    </row>
    <row r="145" spans="1:7">
      <c r="A145" s="379">
        <f t="shared" si="12"/>
        <v>28</v>
      </c>
      <c r="B145" s="918" t="s">
        <v>991</v>
      </c>
      <c r="C145" s="638">
        <v>2253777</v>
      </c>
      <c r="D145" s="98">
        <v>0</v>
      </c>
      <c r="E145" s="98">
        <v>0</v>
      </c>
      <c r="F145" s="98">
        <v>0</v>
      </c>
      <c r="G145" s="98">
        <f t="shared" si="14"/>
        <v>2253777</v>
      </c>
    </row>
    <row r="146" spans="1:7">
      <c r="A146" s="379">
        <f t="shared" si="12"/>
        <v>29</v>
      </c>
      <c r="B146" s="918" t="s">
        <v>992</v>
      </c>
      <c r="C146" s="638">
        <v>4691976</v>
      </c>
      <c r="D146" s="98">
        <v>0</v>
      </c>
      <c r="E146" s="98">
        <v>0</v>
      </c>
      <c r="F146" s="98">
        <v>0</v>
      </c>
      <c r="G146" s="98">
        <f t="shared" si="14"/>
        <v>4691976</v>
      </c>
    </row>
    <row r="147" spans="1:7">
      <c r="A147" s="379">
        <f t="shared" si="12"/>
        <v>30</v>
      </c>
      <c r="B147" s="918" t="s">
        <v>993</v>
      </c>
      <c r="C147" s="638">
        <v>900544</v>
      </c>
      <c r="D147" s="98">
        <v>0</v>
      </c>
      <c r="E147" s="98">
        <v>0</v>
      </c>
      <c r="F147" s="98">
        <v>0</v>
      </c>
      <c r="G147" s="98">
        <f t="shared" si="14"/>
        <v>900544</v>
      </c>
    </row>
    <row r="148" spans="1:7">
      <c r="A148" s="379">
        <f t="shared" si="12"/>
        <v>31</v>
      </c>
      <c r="B148" s="918" t="s">
        <v>994</v>
      </c>
      <c r="C148" s="638">
        <v>1114054</v>
      </c>
      <c r="D148" s="98">
        <v>0</v>
      </c>
      <c r="E148" s="98">
        <v>0</v>
      </c>
      <c r="F148" s="98">
        <v>0</v>
      </c>
      <c r="G148" s="98">
        <f t="shared" si="14"/>
        <v>1114054</v>
      </c>
    </row>
    <row r="149" spans="1:7">
      <c r="A149" s="379">
        <f t="shared" si="12"/>
        <v>32</v>
      </c>
      <c r="B149" s="918" t="s">
        <v>995</v>
      </c>
      <c r="C149" s="638">
        <v>530441</v>
      </c>
      <c r="D149" s="98">
        <v>0</v>
      </c>
      <c r="E149" s="98">
        <v>0</v>
      </c>
      <c r="F149" s="98">
        <v>0</v>
      </c>
      <c r="G149" s="98">
        <f t="shared" si="14"/>
        <v>530441</v>
      </c>
    </row>
    <row r="150" spans="1:7">
      <c r="A150" s="379">
        <f t="shared" si="12"/>
        <v>33</v>
      </c>
      <c r="B150" s="918" t="s">
        <v>996</v>
      </c>
      <c r="C150" s="638">
        <v>879018</v>
      </c>
      <c r="D150" s="98">
        <v>0</v>
      </c>
      <c r="E150" s="98">
        <v>0</v>
      </c>
      <c r="F150" s="98">
        <v>0</v>
      </c>
      <c r="G150" s="98">
        <f t="shared" si="14"/>
        <v>879018</v>
      </c>
    </row>
    <row r="151" spans="1:7">
      <c r="A151" s="379">
        <f t="shared" si="12"/>
        <v>34</v>
      </c>
      <c r="B151" s="918" t="s">
        <v>997</v>
      </c>
      <c r="C151" s="1016">
        <v>8193671</v>
      </c>
      <c r="D151" s="98">
        <v>0</v>
      </c>
      <c r="E151" s="98">
        <v>0</v>
      </c>
      <c r="F151" s="98">
        <v>0</v>
      </c>
      <c r="G151" s="98">
        <f t="shared" si="14"/>
        <v>8193671</v>
      </c>
    </row>
    <row r="152" spans="1:7">
      <c r="A152" s="379"/>
      <c r="B152" s="918"/>
      <c r="C152" s="641"/>
      <c r="D152" s="98" t="s">
        <v>67</v>
      </c>
      <c r="E152" s="98" t="s">
        <v>67</v>
      </c>
      <c r="F152" s="98" t="s">
        <v>67</v>
      </c>
      <c r="G152" s="98" t="s">
        <v>67</v>
      </c>
    </row>
    <row r="153" spans="1:7">
      <c r="A153" s="379">
        <f>+A151+1</f>
        <v>35</v>
      </c>
      <c r="B153" s="918" t="s">
        <v>1042</v>
      </c>
      <c r="C153" s="628">
        <v>918730</v>
      </c>
      <c r="D153" s="98">
        <v>0</v>
      </c>
      <c r="E153" s="98">
        <v>0</v>
      </c>
      <c r="F153" s="98">
        <v>0</v>
      </c>
      <c r="G153" s="98">
        <f t="shared" ref="G153" si="15">SUM(C153:F153)</f>
        <v>918730</v>
      </c>
    </row>
    <row r="154" spans="1:7">
      <c r="A154" s="379"/>
      <c r="B154" s="610"/>
      <c r="C154" s="638"/>
      <c r="D154" s="98"/>
      <c r="E154" s="98"/>
      <c r="F154" s="98"/>
      <c r="G154" s="98"/>
    </row>
    <row r="155" spans="1:7" ht="15.75">
      <c r="A155" s="379" t="s">
        <v>100</v>
      </c>
      <c r="B155" s="912" t="s">
        <v>753</v>
      </c>
      <c r="C155" s="638"/>
      <c r="D155" s="98"/>
      <c r="E155" s="98"/>
      <c r="F155" s="98"/>
      <c r="G155" s="98"/>
    </row>
    <row r="156" spans="1:7">
      <c r="A156" s="379"/>
      <c r="B156" s="610"/>
      <c r="C156" s="638"/>
      <c r="D156" s="4"/>
      <c r="E156" s="4"/>
      <c r="F156" s="4"/>
      <c r="G156" s="4"/>
    </row>
    <row r="157" spans="1:7">
      <c r="A157" s="379">
        <v>1</v>
      </c>
      <c r="B157" s="918" t="s">
        <v>1018</v>
      </c>
      <c r="C157" s="1019">
        <v>13318543</v>
      </c>
      <c r="D157" s="98">
        <v>0</v>
      </c>
      <c r="E157" s="98">
        <v>0</v>
      </c>
      <c r="F157" s="98">
        <v>0</v>
      </c>
      <c r="G157" s="98">
        <f t="shared" ref="G157:G165" si="16">SUM(C157:F157)</f>
        <v>13318543</v>
      </c>
    </row>
    <row r="158" spans="1:7">
      <c r="A158" s="379">
        <f>+A157+1</f>
        <v>2</v>
      </c>
      <c r="B158" s="918" t="s">
        <v>770</v>
      </c>
      <c r="C158" s="1019">
        <v>641873</v>
      </c>
      <c r="D158" s="98">
        <v>0</v>
      </c>
      <c r="E158" s="98">
        <v>0</v>
      </c>
      <c r="F158" s="98">
        <v>0</v>
      </c>
      <c r="G158" s="98">
        <f t="shared" si="16"/>
        <v>641873</v>
      </c>
    </row>
    <row r="159" spans="1:7">
      <c r="A159" s="379">
        <f t="shared" ref="A159:A165" si="17">+A158+1</f>
        <v>3</v>
      </c>
      <c r="B159" s="918" t="s">
        <v>1019</v>
      </c>
      <c r="C159" s="1019">
        <v>16678073</v>
      </c>
      <c r="D159" s="98">
        <v>0</v>
      </c>
      <c r="E159" s="98">
        <v>0</v>
      </c>
      <c r="F159" s="98">
        <v>0</v>
      </c>
      <c r="G159" s="98">
        <f t="shared" si="16"/>
        <v>16678073</v>
      </c>
    </row>
    <row r="160" spans="1:7">
      <c r="A160" s="379">
        <f t="shared" si="17"/>
        <v>4</v>
      </c>
      <c r="B160" s="918" t="s">
        <v>1025</v>
      </c>
      <c r="C160" s="1019">
        <v>19268869</v>
      </c>
      <c r="D160" s="98">
        <v>0</v>
      </c>
      <c r="E160" s="98">
        <v>0</v>
      </c>
      <c r="F160" s="98">
        <v>0</v>
      </c>
      <c r="G160" s="98">
        <f t="shared" si="16"/>
        <v>19268869</v>
      </c>
    </row>
    <row r="161" spans="1:7">
      <c r="A161" s="379">
        <f t="shared" si="17"/>
        <v>5</v>
      </c>
      <c r="B161" s="918" t="s">
        <v>1020</v>
      </c>
      <c r="C161" s="1019">
        <v>12427309</v>
      </c>
      <c r="D161" s="98">
        <v>0</v>
      </c>
      <c r="E161" s="98">
        <v>0</v>
      </c>
      <c r="F161" s="98">
        <v>0</v>
      </c>
      <c r="G161" s="98">
        <f t="shared" si="16"/>
        <v>12427309</v>
      </c>
    </row>
    <row r="162" spans="1:7">
      <c r="A162" s="379">
        <f t="shared" si="17"/>
        <v>6</v>
      </c>
      <c r="B162" s="918" t="s">
        <v>1021</v>
      </c>
      <c r="C162" s="1019">
        <v>13963647</v>
      </c>
      <c r="D162" s="98">
        <v>0</v>
      </c>
      <c r="E162" s="98">
        <v>0</v>
      </c>
      <c r="F162" s="98">
        <v>0</v>
      </c>
      <c r="G162" s="98">
        <f t="shared" si="16"/>
        <v>13963647</v>
      </c>
    </row>
    <row r="163" spans="1:7">
      <c r="A163" s="379">
        <f t="shared" si="17"/>
        <v>7</v>
      </c>
      <c r="B163" s="918" t="s">
        <v>1022</v>
      </c>
      <c r="C163" s="1019">
        <v>34521780</v>
      </c>
      <c r="D163" s="98">
        <v>0</v>
      </c>
      <c r="E163" s="98">
        <v>0</v>
      </c>
      <c r="F163" s="98">
        <v>0</v>
      </c>
      <c r="G163" s="98">
        <f t="shared" si="16"/>
        <v>34521780</v>
      </c>
    </row>
    <row r="164" spans="1:7">
      <c r="A164" s="379">
        <f t="shared" si="17"/>
        <v>8</v>
      </c>
      <c r="B164" s="918" t="s">
        <v>1023</v>
      </c>
      <c r="C164" s="1019">
        <v>10353254</v>
      </c>
      <c r="D164" s="98">
        <v>0</v>
      </c>
      <c r="E164" s="98">
        <v>0</v>
      </c>
      <c r="F164" s="98">
        <v>0</v>
      </c>
      <c r="G164" s="98">
        <f t="shared" si="16"/>
        <v>10353254</v>
      </c>
    </row>
    <row r="165" spans="1:7">
      <c r="A165" s="379">
        <f t="shared" si="17"/>
        <v>9</v>
      </c>
      <c r="B165" s="918" t="s">
        <v>1024</v>
      </c>
      <c r="C165" s="1019">
        <v>721467</v>
      </c>
      <c r="D165" s="98">
        <v>0</v>
      </c>
      <c r="E165" s="98">
        <v>0</v>
      </c>
      <c r="F165" s="98">
        <v>0</v>
      </c>
      <c r="G165" s="98">
        <f t="shared" si="16"/>
        <v>721467</v>
      </c>
    </row>
    <row r="166" spans="1:7">
      <c r="A166" s="379"/>
      <c r="B166" s="610"/>
      <c r="C166" s="638"/>
      <c r="D166" s="4"/>
      <c r="E166" s="4"/>
      <c r="F166" s="4"/>
      <c r="G166" s="4"/>
    </row>
    <row r="167" spans="1:7">
      <c r="A167" s="379" t="s">
        <v>101</v>
      </c>
      <c r="B167" s="610" t="s">
        <v>511</v>
      </c>
      <c r="C167" s="638">
        <v>0</v>
      </c>
      <c r="D167" s="98">
        <v>0</v>
      </c>
      <c r="E167" s="98">
        <v>0</v>
      </c>
      <c r="F167" s="98">
        <v>0</v>
      </c>
      <c r="G167" s="98">
        <f>SUM(C167:F167)</f>
        <v>0</v>
      </c>
    </row>
    <row r="168" spans="1:7">
      <c r="A168" s="379"/>
      <c r="B168" s="610"/>
      <c r="C168" s="638"/>
      <c r="D168" s="4"/>
      <c r="E168" s="4"/>
      <c r="F168" s="4"/>
      <c r="G168" s="4"/>
    </row>
    <row r="169" spans="1:7">
      <c r="A169" s="379" t="s">
        <v>102</v>
      </c>
      <c r="B169" s="610" t="s">
        <v>512</v>
      </c>
      <c r="C169" s="638">
        <v>0</v>
      </c>
      <c r="D169" s="98">
        <v>0</v>
      </c>
      <c r="E169" s="98">
        <v>0</v>
      </c>
      <c r="F169" s="98">
        <v>0</v>
      </c>
      <c r="G169" s="98">
        <f>SUM(C169:F169)</f>
        <v>0</v>
      </c>
    </row>
    <row r="170" spans="1:7">
      <c r="A170" s="380"/>
      <c r="B170" s="922"/>
      <c r="C170" s="921"/>
      <c r="D170" s="652"/>
      <c r="E170" s="652"/>
      <c r="F170" s="652"/>
      <c r="G170" s="652"/>
    </row>
    <row r="171" spans="1:7">
      <c r="A171" s="379"/>
      <c r="B171" s="690"/>
      <c r="C171" s="98"/>
      <c r="D171" s="98"/>
      <c r="E171" s="98"/>
      <c r="F171" s="98"/>
      <c r="G171" s="98"/>
    </row>
    <row r="172" spans="1:7">
      <c r="A172" s="379"/>
      <c r="B172" s="690"/>
      <c r="C172" s="98"/>
      <c r="D172" s="98"/>
      <c r="E172" s="98"/>
      <c r="F172" s="98"/>
      <c r="G172" s="98"/>
    </row>
    <row r="173" spans="1:7">
      <c r="A173" s="378"/>
      <c r="B173" s="924"/>
      <c r="C173" s="923"/>
      <c r="D173" s="819"/>
      <c r="E173" s="819"/>
      <c r="F173" s="819"/>
      <c r="G173" s="819"/>
    </row>
    <row r="174" spans="1:7" ht="15.75">
      <c r="A174" s="379"/>
      <c r="B174" s="8" t="s">
        <v>513</v>
      </c>
      <c r="C174" s="638"/>
      <c r="D174" s="98"/>
      <c r="E174" s="98"/>
      <c r="F174" s="98"/>
      <c r="G174" s="98"/>
    </row>
    <row r="175" spans="1:7">
      <c r="A175" s="379"/>
      <c r="B175" s="610"/>
      <c r="C175" s="638"/>
      <c r="D175" s="98"/>
      <c r="E175" s="98"/>
      <c r="F175" s="98"/>
      <c r="G175" s="98"/>
    </row>
    <row r="176" spans="1:7">
      <c r="A176" s="379"/>
      <c r="B176" s="610"/>
      <c r="C176" s="638"/>
      <c r="D176" s="98"/>
      <c r="E176" s="98"/>
      <c r="F176" s="98"/>
      <c r="G176" s="98"/>
    </row>
    <row r="177" spans="1:7">
      <c r="A177" s="379" t="s">
        <v>99</v>
      </c>
      <c r="B177" s="610" t="s">
        <v>510</v>
      </c>
      <c r="C177" s="638">
        <v>0</v>
      </c>
      <c r="D177" s="98">
        <v>0</v>
      </c>
      <c r="E177" s="98">
        <v>0</v>
      </c>
      <c r="F177" s="98">
        <v>0</v>
      </c>
      <c r="G177" s="98">
        <f>SUM(C177:F177)</f>
        <v>0</v>
      </c>
    </row>
    <row r="178" spans="1:7">
      <c r="A178" s="379"/>
      <c r="B178" s="610"/>
      <c r="C178" s="638"/>
      <c r="D178" s="98"/>
      <c r="E178" s="98"/>
      <c r="F178" s="98"/>
      <c r="G178" s="98"/>
    </row>
    <row r="179" spans="1:7">
      <c r="A179" s="379" t="s">
        <v>100</v>
      </c>
      <c r="B179" s="610" t="s">
        <v>7</v>
      </c>
      <c r="C179" s="638"/>
      <c r="D179" s="4"/>
      <c r="E179" s="4"/>
      <c r="F179" s="4"/>
      <c r="G179" s="4"/>
    </row>
    <row r="180" spans="1:7">
      <c r="A180" s="379"/>
      <c r="B180" s="610"/>
      <c r="C180" s="638"/>
      <c r="D180" s="4"/>
      <c r="E180" s="4"/>
      <c r="F180" s="4"/>
      <c r="G180" s="4"/>
    </row>
    <row r="181" spans="1:7">
      <c r="A181" s="379">
        <v>1</v>
      </c>
      <c r="B181" s="610" t="s">
        <v>953</v>
      </c>
      <c r="C181" s="628">
        <v>42869</v>
      </c>
      <c r="D181" s="98">
        <v>0</v>
      </c>
      <c r="E181" s="98">
        <v>0</v>
      </c>
      <c r="F181" s="98">
        <v>0</v>
      </c>
      <c r="G181" s="98">
        <f>SUM(C181:F181)</f>
        <v>42869</v>
      </c>
    </row>
    <row r="182" spans="1:7">
      <c r="A182" s="379">
        <f>+A117+1</f>
        <v>2</v>
      </c>
      <c r="B182" s="610" t="s">
        <v>747</v>
      </c>
      <c r="C182" s="628">
        <v>6045</v>
      </c>
      <c r="D182" s="98">
        <v>0</v>
      </c>
      <c r="E182" s="98">
        <v>0</v>
      </c>
      <c r="F182" s="98">
        <v>0</v>
      </c>
      <c r="G182" s="98">
        <f>SUM(C182:F182)</f>
        <v>6045</v>
      </c>
    </row>
    <row r="183" spans="1:7">
      <c r="A183" s="379">
        <f>+A182+1</f>
        <v>3</v>
      </c>
      <c r="B183" s="610" t="s">
        <v>529</v>
      </c>
      <c r="C183" s="1020">
        <v>4641610.24</v>
      </c>
      <c r="D183" s="98">
        <v>0</v>
      </c>
      <c r="E183" s="98">
        <v>0</v>
      </c>
      <c r="F183" s="98">
        <v>0</v>
      </c>
      <c r="G183" s="98">
        <f>SUM(C183:F183)</f>
        <v>4641610.24</v>
      </c>
    </row>
    <row r="184" spans="1:7">
      <c r="A184" s="379"/>
      <c r="B184" s="610"/>
      <c r="C184" s="628"/>
      <c r="D184" s="4"/>
      <c r="E184" s="4"/>
      <c r="F184" s="4"/>
      <c r="G184" s="4"/>
    </row>
    <row r="185" spans="1:7">
      <c r="A185" s="379"/>
      <c r="B185" s="643"/>
      <c r="C185" s="98"/>
      <c r="D185" s="4"/>
      <c r="E185" s="4"/>
      <c r="F185" s="4"/>
      <c r="G185" s="4"/>
    </row>
    <row r="186" spans="1:7">
      <c r="A186" s="379" t="s">
        <v>101</v>
      </c>
      <c r="B186" s="643" t="s">
        <v>511</v>
      </c>
      <c r="C186" s="98">
        <v>0</v>
      </c>
      <c r="D186" s="98">
        <v>0</v>
      </c>
      <c r="E186" s="98">
        <v>0</v>
      </c>
      <c r="F186" s="98">
        <v>0</v>
      </c>
      <c r="G186" s="98">
        <f>SUM(C186:F186)</f>
        <v>0</v>
      </c>
    </row>
    <row r="187" spans="1:7">
      <c r="A187" s="379"/>
      <c r="B187" s="643"/>
      <c r="C187" s="98"/>
      <c r="D187" s="4"/>
      <c r="E187" s="4"/>
      <c r="F187" s="4"/>
      <c r="G187" s="4"/>
    </row>
    <row r="188" spans="1:7">
      <c r="A188" s="379" t="s">
        <v>102</v>
      </c>
      <c r="B188" s="643" t="s">
        <v>512</v>
      </c>
      <c r="C188" s="98">
        <v>0</v>
      </c>
      <c r="D188" s="98">
        <v>0</v>
      </c>
      <c r="E188" s="98">
        <v>0</v>
      </c>
      <c r="F188" s="98">
        <v>0</v>
      </c>
      <c r="G188" s="98">
        <f>SUM(C188:F188)</f>
        <v>0</v>
      </c>
    </row>
    <row r="189" spans="1:7">
      <c r="A189" s="379"/>
      <c r="B189" s="643"/>
      <c r="C189" s="98"/>
      <c r="D189" s="98"/>
      <c r="E189" s="98"/>
      <c r="F189" s="98"/>
      <c r="G189" s="98"/>
    </row>
    <row r="190" spans="1:7" ht="15.75">
      <c r="A190" s="379"/>
      <c r="B190" s="650" t="s">
        <v>516</v>
      </c>
      <c r="C190" s="98">
        <v>0</v>
      </c>
      <c r="D190" s="98">
        <v>0</v>
      </c>
      <c r="E190" s="98">
        <v>0</v>
      </c>
      <c r="F190" s="98">
        <v>0</v>
      </c>
      <c r="G190" s="98">
        <f>SUM(C190:F190)</f>
        <v>0</v>
      </c>
    </row>
    <row r="191" spans="1:7" ht="15.75">
      <c r="A191" s="379"/>
      <c r="B191" s="651"/>
      <c r="C191" s="98"/>
      <c r="D191" s="98"/>
      <c r="E191" s="98"/>
      <c r="F191" s="98"/>
      <c r="G191" s="98"/>
    </row>
    <row r="192" spans="1:7" ht="15.75">
      <c r="A192" s="634"/>
      <c r="B192" s="372" t="s">
        <v>515</v>
      </c>
      <c r="C192" s="98"/>
      <c r="D192" s="98"/>
      <c r="E192" s="98"/>
      <c r="F192" s="98"/>
      <c r="G192" s="98"/>
    </row>
    <row r="193" spans="1:10" ht="15.75">
      <c r="A193" s="634"/>
      <c r="B193" s="372"/>
      <c r="C193" s="98"/>
      <c r="D193" s="98"/>
      <c r="E193" s="98"/>
      <c r="F193" s="98"/>
      <c r="G193" s="98"/>
    </row>
    <row r="194" spans="1:10">
      <c r="A194" s="379" t="s">
        <v>99</v>
      </c>
      <c r="B194" s="643" t="s">
        <v>697</v>
      </c>
      <c r="C194" s="98">
        <v>0</v>
      </c>
      <c r="D194" s="98">
        <v>0</v>
      </c>
      <c r="E194" s="98">
        <v>0</v>
      </c>
      <c r="F194" s="98">
        <v>0</v>
      </c>
      <c r="G194" s="98">
        <f>SUM(C194:F194)</f>
        <v>0</v>
      </c>
      <c r="J194" s="915" t="s">
        <v>67</v>
      </c>
    </row>
    <row r="195" spans="1:10">
      <c r="A195" s="379"/>
      <c r="B195" s="643" t="s">
        <v>67</v>
      </c>
      <c r="C195" s="98"/>
      <c r="D195" s="98"/>
      <c r="E195" s="98"/>
      <c r="F195" s="98"/>
      <c r="G195" s="98"/>
    </row>
    <row r="196" spans="1:10">
      <c r="A196" s="379" t="s">
        <v>100</v>
      </c>
      <c r="B196" s="643" t="s">
        <v>7</v>
      </c>
      <c r="C196" s="98">
        <v>0</v>
      </c>
      <c r="D196" s="98">
        <v>0</v>
      </c>
      <c r="E196" s="98">
        <v>0</v>
      </c>
      <c r="F196" s="98">
        <v>0</v>
      </c>
      <c r="G196" s="98">
        <f>SUM(C196:F196)</f>
        <v>0</v>
      </c>
    </row>
    <row r="197" spans="1:10">
      <c r="A197" s="379"/>
      <c r="B197" s="643"/>
      <c r="C197" s="98"/>
      <c r="D197" s="98"/>
      <c r="E197" s="98"/>
      <c r="F197" s="98"/>
      <c r="G197" s="98"/>
    </row>
    <row r="198" spans="1:10">
      <c r="A198" s="379" t="s">
        <v>101</v>
      </c>
      <c r="B198" s="643" t="s">
        <v>511</v>
      </c>
      <c r="C198" s="98">
        <v>0</v>
      </c>
      <c r="D198" s="98">
        <v>0</v>
      </c>
      <c r="E198" s="98">
        <v>0</v>
      </c>
      <c r="F198" s="98">
        <v>0</v>
      </c>
      <c r="G198" s="98">
        <f>SUM(C198:F198)</f>
        <v>0</v>
      </c>
    </row>
    <row r="199" spans="1:10">
      <c r="A199" s="379"/>
      <c r="B199" s="643"/>
      <c r="C199" s="98"/>
      <c r="D199" s="98"/>
      <c r="E199" s="98"/>
      <c r="F199" s="98"/>
      <c r="G199" s="98"/>
    </row>
    <row r="200" spans="1:10">
      <c r="A200" s="379" t="s">
        <v>102</v>
      </c>
      <c r="B200" s="643" t="s">
        <v>512</v>
      </c>
      <c r="C200" s="98">
        <v>0</v>
      </c>
      <c r="D200" s="98">
        <v>0</v>
      </c>
      <c r="E200" s="98">
        <v>0</v>
      </c>
      <c r="F200" s="98">
        <v>0</v>
      </c>
      <c r="G200" s="98">
        <f>SUM(C200:F200)</f>
        <v>0</v>
      </c>
    </row>
    <row r="201" spans="1:10">
      <c r="A201" s="379"/>
      <c r="B201" s="643"/>
      <c r="C201" s="98"/>
      <c r="D201" s="98"/>
      <c r="E201" s="98"/>
      <c r="F201" s="98"/>
      <c r="G201" s="98"/>
    </row>
    <row r="202" spans="1:10" ht="15.75">
      <c r="A202" s="379"/>
      <c r="B202" s="593" t="s">
        <v>513</v>
      </c>
      <c r="C202" s="98"/>
      <c r="D202" s="98"/>
      <c r="E202" s="98"/>
      <c r="F202" s="98"/>
      <c r="G202" s="98"/>
    </row>
    <row r="203" spans="1:10" ht="15.75">
      <c r="A203" s="379"/>
      <c r="B203" s="593"/>
      <c r="C203" s="98"/>
      <c r="D203" s="638"/>
      <c r="E203" s="638"/>
      <c r="F203" s="638"/>
      <c r="G203" s="638"/>
    </row>
    <row r="204" spans="1:10">
      <c r="A204" s="379" t="s">
        <v>99</v>
      </c>
      <c r="B204" s="643" t="s">
        <v>510</v>
      </c>
      <c r="C204" s="98">
        <v>0</v>
      </c>
      <c r="D204" s="98">
        <v>0</v>
      </c>
      <c r="E204" s="98">
        <v>0</v>
      </c>
      <c r="F204" s="98">
        <v>0</v>
      </c>
      <c r="G204" s="98">
        <f>SUM(C204:F204)</f>
        <v>0</v>
      </c>
    </row>
    <row r="205" spans="1:10">
      <c r="A205" s="379"/>
      <c r="B205" s="643"/>
      <c r="C205" s="98"/>
      <c r="D205" s="638"/>
      <c r="E205" s="638"/>
      <c r="F205" s="638"/>
      <c r="G205" s="638"/>
    </row>
    <row r="206" spans="1:10">
      <c r="A206" s="379" t="s">
        <v>100</v>
      </c>
      <c r="B206" s="643" t="s">
        <v>7</v>
      </c>
      <c r="C206" s="98" t="s">
        <v>67</v>
      </c>
      <c r="D206" s="98" t="s">
        <v>67</v>
      </c>
      <c r="E206" s="98" t="s">
        <v>67</v>
      </c>
      <c r="F206" s="98" t="s">
        <v>67</v>
      </c>
      <c r="G206" s="98" t="s">
        <v>67</v>
      </c>
    </row>
    <row r="207" spans="1:10">
      <c r="A207" s="379"/>
      <c r="B207" s="643"/>
      <c r="C207" s="610"/>
      <c r="D207" s="638"/>
      <c r="E207" s="638"/>
      <c r="F207" s="638"/>
      <c r="G207" s="638"/>
    </row>
    <row r="208" spans="1:10">
      <c r="A208" s="379">
        <v>1</v>
      </c>
      <c r="B208" s="906" t="s">
        <v>1094</v>
      </c>
      <c r="C208" s="566">
        <v>0</v>
      </c>
      <c r="D208" s="566">
        <v>95550</v>
      </c>
      <c r="E208" s="98">
        <v>0</v>
      </c>
      <c r="F208" s="98">
        <v>0</v>
      </c>
      <c r="G208" s="98">
        <f>SUM(C208:F208)</f>
        <v>95550</v>
      </c>
      <c r="J208" s="915" t="s">
        <v>67</v>
      </c>
    </row>
    <row r="209" spans="1:7">
      <c r="A209" s="379"/>
      <c r="B209" s="643"/>
      <c r="C209" s="98"/>
      <c r="D209" s="638"/>
      <c r="E209" s="638"/>
      <c r="F209" s="638"/>
      <c r="G209" s="638"/>
    </row>
    <row r="210" spans="1:7">
      <c r="A210" s="379" t="s">
        <v>101</v>
      </c>
      <c r="B210" s="643" t="s">
        <v>511</v>
      </c>
      <c r="C210" s="98">
        <v>0</v>
      </c>
      <c r="D210" s="98">
        <v>0</v>
      </c>
      <c r="E210" s="98">
        <v>0</v>
      </c>
      <c r="F210" s="98">
        <v>0</v>
      </c>
      <c r="G210" s="98">
        <f>SUM(C210:F210)</f>
        <v>0</v>
      </c>
    </row>
    <row r="211" spans="1:7">
      <c r="A211" s="379"/>
      <c r="B211" s="643"/>
      <c r="C211" s="98"/>
      <c r="D211" s="638"/>
      <c r="E211" s="638"/>
      <c r="F211" s="638"/>
      <c r="G211" s="638"/>
    </row>
    <row r="212" spans="1:7">
      <c r="A212" s="379" t="s">
        <v>102</v>
      </c>
      <c r="B212" s="643" t="s">
        <v>512</v>
      </c>
      <c r="C212" s="98">
        <v>0</v>
      </c>
      <c r="D212" s="98">
        <v>0</v>
      </c>
      <c r="E212" s="98">
        <v>0</v>
      </c>
      <c r="F212" s="98">
        <v>0</v>
      </c>
      <c r="G212" s="98">
        <f>SUM(C212:F212)</f>
        <v>0</v>
      </c>
    </row>
    <row r="213" spans="1:7">
      <c r="A213" s="379"/>
      <c r="B213" s="1033"/>
      <c r="C213" s="98"/>
      <c r="D213" s="638"/>
      <c r="E213" s="638"/>
      <c r="F213" s="638"/>
      <c r="G213" s="638"/>
    </row>
    <row r="214" spans="1:7">
      <c r="A214" s="379"/>
      <c r="B214" s="1033" t="s">
        <v>1227</v>
      </c>
      <c r="C214" s="98">
        <v>0</v>
      </c>
      <c r="D214" s="98">
        <v>0</v>
      </c>
      <c r="E214" s="98">
        <v>0</v>
      </c>
      <c r="F214" s="98">
        <v>0</v>
      </c>
      <c r="G214" s="98">
        <f>SUM(C214:F214)</f>
        <v>0</v>
      </c>
    </row>
    <row r="215" spans="1:7">
      <c r="A215" s="379"/>
      <c r="B215" s="1034" t="s">
        <v>1228</v>
      </c>
      <c r="C215" s="98">
        <v>0</v>
      </c>
      <c r="D215" s="98">
        <v>0</v>
      </c>
      <c r="E215" s="98">
        <v>0</v>
      </c>
      <c r="F215" s="98">
        <v>0</v>
      </c>
      <c r="G215" s="98">
        <f>SUM(C215:F215)</f>
        <v>0</v>
      </c>
    </row>
    <row r="216" spans="1:7">
      <c r="A216" s="379"/>
      <c r="B216" s="1034"/>
      <c r="C216" s="98"/>
      <c r="D216" s="638"/>
      <c r="E216" s="638"/>
      <c r="F216" s="638"/>
      <c r="G216" s="638"/>
    </row>
    <row r="217" spans="1:7" ht="16.5" thickBot="1">
      <c r="A217" s="379"/>
      <c r="B217" s="636" t="s">
        <v>41</v>
      </c>
      <c r="C217" s="637">
        <f>SUM(C112:C215)</f>
        <v>259062367.05000001</v>
      </c>
      <c r="D217" s="637">
        <f>SUM(D112:D215)</f>
        <v>95550</v>
      </c>
      <c r="E217" s="637">
        <f>SUM(E112:E215)</f>
        <v>0</v>
      </c>
      <c r="F217" s="637">
        <f>SUM(F112:F215)</f>
        <v>0</v>
      </c>
      <c r="G217" s="637">
        <f>SUM(G112:G215)</f>
        <v>259157917.05000001</v>
      </c>
    </row>
    <row r="218" spans="1:7" ht="15.75" thickTop="1">
      <c r="A218" s="693"/>
      <c r="B218" s="694"/>
      <c r="C218" s="652"/>
      <c r="D218" s="409"/>
      <c r="E218" s="409"/>
      <c r="F218" s="409"/>
      <c r="G218" s="409"/>
    </row>
    <row r="219" spans="1:7" ht="15.75">
      <c r="A219" s="327"/>
      <c r="B219" s="168"/>
      <c r="C219" s="459"/>
      <c r="D219" s="459"/>
      <c r="E219" s="459"/>
      <c r="F219" s="459"/>
      <c r="G219" s="459"/>
    </row>
    <row r="220" spans="1:7" ht="15.75">
      <c r="A220" s="1244" t="str">
        <f>+A1</f>
        <v>SAI BANDHAN INFINIUM PRIVATE LIMITED</v>
      </c>
      <c r="B220" s="1244"/>
      <c r="C220" s="1244"/>
      <c r="D220" s="1244"/>
      <c r="E220" s="1244"/>
      <c r="F220" s="1244"/>
      <c r="G220" s="1244"/>
    </row>
    <row r="221" spans="1:7" ht="15.75">
      <c r="A221" s="1132"/>
      <c r="B221" s="1132"/>
      <c r="C221" s="1132"/>
      <c r="D221" s="1132"/>
      <c r="E221" s="1132"/>
      <c r="F221" s="1132"/>
      <c r="G221" s="1132"/>
    </row>
    <row r="222" spans="1:7" ht="15.75">
      <c r="A222" s="1244" t="str">
        <f>+A3</f>
        <v>Detailed Notes on Accounts for the year ended March 31, 2024</v>
      </c>
      <c r="B222" s="1244"/>
      <c r="C222" s="1244"/>
      <c r="D222" s="1244"/>
      <c r="E222" s="1244"/>
      <c r="F222" s="1244"/>
      <c r="G222" s="1244"/>
    </row>
    <row r="223" spans="1:7" ht="15.75">
      <c r="A223" s="1130"/>
      <c r="B223" s="1132"/>
      <c r="C223" s="1132"/>
      <c r="D223" s="1132"/>
      <c r="E223" s="1132"/>
      <c r="F223" s="1132"/>
      <c r="G223" s="1132"/>
    </row>
    <row r="224" spans="1:7" ht="47.25">
      <c r="A224" s="10" t="s">
        <v>186</v>
      </c>
      <c r="B224" s="11" t="s">
        <v>98</v>
      </c>
      <c r="C224" s="627" t="str">
        <f>+C58</f>
        <v>Rolling Mill Division</v>
      </c>
      <c r="D224" s="627" t="str">
        <f>+D58</f>
        <v>Real Estate Division</v>
      </c>
      <c r="E224" s="627" t="str">
        <f t="shared" ref="E224:F224" si="18">+E58</f>
        <v>Fidilies International P. Ltd.</v>
      </c>
      <c r="F224" s="627" t="str">
        <f t="shared" si="18"/>
        <v>Sai infinium Private Limited</v>
      </c>
      <c r="G224" s="627" t="str">
        <f>+G58</f>
        <v>Total Amount in Rs.</v>
      </c>
    </row>
    <row r="225" spans="1:7" ht="15.75">
      <c r="A225" s="633">
        <f>+'BS-Notes'!A242</f>
        <v>2.09</v>
      </c>
      <c r="B225" s="926" t="s">
        <v>60</v>
      </c>
      <c r="C225" s="790"/>
      <c r="D225" s="45"/>
      <c r="E225" s="45"/>
      <c r="F225" s="45"/>
      <c r="G225" s="45"/>
    </row>
    <row r="226" spans="1:7" ht="15.75">
      <c r="A226" s="51"/>
      <c r="B226" s="322"/>
      <c r="C226" s="457"/>
      <c r="D226" s="391"/>
      <c r="E226" s="391"/>
      <c r="F226" s="391"/>
      <c r="G226" s="391"/>
    </row>
    <row r="227" spans="1:7" ht="15.75">
      <c r="A227" s="351" t="s">
        <v>99</v>
      </c>
      <c r="B227" s="7" t="s">
        <v>97</v>
      </c>
      <c r="C227" s="457"/>
      <c r="D227" s="391"/>
      <c r="E227" s="391"/>
      <c r="F227" s="391"/>
      <c r="G227" s="391" t="s">
        <v>67</v>
      </c>
    </row>
    <row r="228" spans="1:7" ht="15.75">
      <c r="A228" s="51"/>
      <c r="B228" s="4" t="s">
        <v>67</v>
      </c>
      <c r="C228" s="457"/>
      <c r="D228" s="1011"/>
      <c r="E228" s="1011"/>
      <c r="F228" s="1011"/>
      <c r="G228" s="391"/>
    </row>
    <row r="229" spans="1:7">
      <c r="A229" s="686">
        <v>1</v>
      </c>
      <c r="B229" s="909" t="s">
        <v>690</v>
      </c>
      <c r="C229" s="1000">
        <v>0</v>
      </c>
      <c r="D229" s="566">
        <v>2446200</v>
      </c>
      <c r="E229" s="566">
        <v>0</v>
      </c>
      <c r="F229" s="566">
        <v>0</v>
      </c>
      <c r="G229" s="590">
        <f>SUM(C229:F229)</f>
        <v>2446200</v>
      </c>
    </row>
    <row r="230" spans="1:7">
      <c r="A230" s="686">
        <f>+A229+1</f>
        <v>2</v>
      </c>
      <c r="B230" s="909" t="s">
        <v>1086</v>
      </c>
      <c r="C230" s="1000">
        <v>104940</v>
      </c>
      <c r="D230" s="566">
        <v>0</v>
      </c>
      <c r="E230" s="566">
        <v>0</v>
      </c>
      <c r="F230" s="566">
        <v>0</v>
      </c>
      <c r="G230" s="590">
        <f t="shared" ref="G230:G258" si="19">SUM(C230:F230)</f>
        <v>104940</v>
      </c>
    </row>
    <row r="231" spans="1:7">
      <c r="A231" s="686">
        <f t="shared" ref="A231:A258" si="20">+A230+1</f>
        <v>3</v>
      </c>
      <c r="B231" s="927" t="s">
        <v>1087</v>
      </c>
      <c r="C231" s="816">
        <v>55340</v>
      </c>
      <c r="D231" s="566"/>
      <c r="E231" s="566">
        <v>0</v>
      </c>
      <c r="F231" s="566">
        <v>4215891</v>
      </c>
      <c r="G231" s="590">
        <f t="shared" si="19"/>
        <v>4271231</v>
      </c>
    </row>
    <row r="232" spans="1:7">
      <c r="A232" s="686">
        <f t="shared" si="20"/>
        <v>4</v>
      </c>
      <c r="B232" s="909" t="s">
        <v>886</v>
      </c>
      <c r="C232" s="1000">
        <v>0</v>
      </c>
      <c r="D232" s="566">
        <v>65579</v>
      </c>
      <c r="E232" s="566">
        <v>0</v>
      </c>
      <c r="F232" s="566"/>
      <c r="G232" s="590">
        <f t="shared" si="19"/>
        <v>65579</v>
      </c>
    </row>
    <row r="233" spans="1:7">
      <c r="A233" s="686">
        <f t="shared" si="20"/>
        <v>5</v>
      </c>
      <c r="B233" s="909" t="s">
        <v>1104</v>
      </c>
      <c r="C233" s="1000">
        <v>0</v>
      </c>
      <c r="D233" s="566">
        <v>0</v>
      </c>
      <c r="E233" s="566">
        <v>0</v>
      </c>
      <c r="F233" s="566">
        <v>133011</v>
      </c>
      <c r="G233" s="590">
        <f t="shared" ref="G233" si="21">SUM(C233:F233)</f>
        <v>133011</v>
      </c>
    </row>
    <row r="234" spans="1:7">
      <c r="A234" s="686">
        <f t="shared" si="20"/>
        <v>6</v>
      </c>
      <c r="B234" s="909" t="s">
        <v>1088</v>
      </c>
      <c r="C234" s="816">
        <v>18924</v>
      </c>
      <c r="D234" s="1012"/>
      <c r="E234" s="566">
        <v>0</v>
      </c>
      <c r="F234" s="590">
        <v>0</v>
      </c>
      <c r="G234" s="590">
        <f t="shared" si="19"/>
        <v>18924</v>
      </c>
    </row>
    <row r="235" spans="1:7">
      <c r="A235" s="686">
        <f t="shared" si="20"/>
        <v>7</v>
      </c>
      <c r="B235" s="927" t="s">
        <v>801</v>
      </c>
      <c r="C235" s="816"/>
      <c r="D235" s="590">
        <v>790604</v>
      </c>
      <c r="E235" s="566">
        <v>0</v>
      </c>
      <c r="F235" s="590">
        <v>0</v>
      </c>
      <c r="G235" s="590">
        <f t="shared" si="19"/>
        <v>790604</v>
      </c>
    </row>
    <row r="236" spans="1:7">
      <c r="A236" s="686">
        <f t="shared" si="20"/>
        <v>8</v>
      </c>
      <c r="B236" s="927" t="s">
        <v>956</v>
      </c>
      <c r="C236" s="816">
        <f>11695884.5+196395</f>
        <v>11892279.5</v>
      </c>
      <c r="D236" s="590">
        <v>0</v>
      </c>
      <c r="E236" s="566">
        <v>0</v>
      </c>
      <c r="F236" s="590">
        <v>0</v>
      </c>
      <c r="G236" s="590">
        <f t="shared" si="19"/>
        <v>11892279.5</v>
      </c>
    </row>
    <row r="237" spans="1:7">
      <c r="A237" s="686">
        <f t="shared" si="20"/>
        <v>9</v>
      </c>
      <c r="B237" s="927" t="s">
        <v>1089</v>
      </c>
      <c r="C237" s="816">
        <v>10867</v>
      </c>
      <c r="D237" s="590"/>
      <c r="E237" s="566">
        <v>0</v>
      </c>
      <c r="F237" s="590">
        <v>0</v>
      </c>
      <c r="G237" s="590">
        <f t="shared" si="19"/>
        <v>10867</v>
      </c>
    </row>
    <row r="238" spans="1:7">
      <c r="A238" s="686">
        <f t="shared" si="20"/>
        <v>10</v>
      </c>
      <c r="B238" s="927" t="s">
        <v>530</v>
      </c>
      <c r="C238" s="816">
        <v>206400</v>
      </c>
      <c r="D238" s="590">
        <v>0</v>
      </c>
      <c r="E238" s="590">
        <v>13000</v>
      </c>
      <c r="F238" s="590">
        <v>109610</v>
      </c>
      <c r="G238" s="590">
        <f t="shared" si="19"/>
        <v>329010</v>
      </c>
    </row>
    <row r="239" spans="1:7">
      <c r="A239" s="686">
        <f t="shared" si="20"/>
        <v>11</v>
      </c>
      <c r="B239" s="927" t="s">
        <v>1105</v>
      </c>
      <c r="C239" s="816">
        <v>0</v>
      </c>
      <c r="D239" s="590">
        <v>0</v>
      </c>
      <c r="E239" s="590">
        <v>0</v>
      </c>
      <c r="F239" s="590">
        <v>175336</v>
      </c>
      <c r="G239" s="590">
        <f t="shared" ref="G239" si="22">SUM(C239:F239)</f>
        <v>175336</v>
      </c>
    </row>
    <row r="240" spans="1:7">
      <c r="A240" s="686">
        <f t="shared" si="20"/>
        <v>12</v>
      </c>
      <c r="B240" s="909" t="s">
        <v>1084</v>
      </c>
      <c r="C240" s="1000">
        <v>104940</v>
      </c>
      <c r="D240" s="566">
        <v>65579</v>
      </c>
      <c r="E240" s="590">
        <v>0</v>
      </c>
      <c r="F240" s="566">
        <v>0</v>
      </c>
      <c r="G240" s="590">
        <f t="shared" si="19"/>
        <v>170519</v>
      </c>
    </row>
    <row r="241" spans="1:8">
      <c r="A241" s="686">
        <f t="shared" si="20"/>
        <v>13</v>
      </c>
      <c r="B241" s="909" t="s">
        <v>1090</v>
      </c>
      <c r="C241" s="816"/>
      <c r="D241" s="566">
        <v>488306</v>
      </c>
      <c r="E241" s="590">
        <v>0</v>
      </c>
      <c r="F241" s="566">
        <v>0</v>
      </c>
      <c r="G241" s="590">
        <f t="shared" si="19"/>
        <v>488306</v>
      </c>
      <c r="H241" s="983"/>
    </row>
    <row r="242" spans="1:8">
      <c r="A242" s="686">
        <f t="shared" si="20"/>
        <v>14</v>
      </c>
      <c r="B242" s="927" t="s">
        <v>1083</v>
      </c>
      <c r="C242" s="628">
        <v>55340</v>
      </c>
      <c r="D242" s="590">
        <v>0</v>
      </c>
      <c r="E242" s="590">
        <v>0</v>
      </c>
      <c r="F242" s="590">
        <v>2861664</v>
      </c>
      <c r="G242" s="590">
        <f t="shared" si="19"/>
        <v>2917004</v>
      </c>
      <c r="H242" s="983"/>
    </row>
    <row r="243" spans="1:8">
      <c r="A243" s="686">
        <f t="shared" si="20"/>
        <v>15</v>
      </c>
      <c r="B243" s="927" t="s">
        <v>957</v>
      </c>
      <c r="C243" s="628">
        <v>17500</v>
      </c>
      <c r="D243" s="590">
        <v>0</v>
      </c>
      <c r="E243" s="590">
        <v>0</v>
      </c>
      <c r="F243" s="590"/>
      <c r="G243" s="590">
        <f t="shared" si="19"/>
        <v>17500</v>
      </c>
      <c r="H243" s="983"/>
    </row>
    <row r="244" spans="1:8">
      <c r="A244" s="686">
        <f t="shared" si="20"/>
        <v>16</v>
      </c>
      <c r="B244" s="909" t="s">
        <v>888</v>
      </c>
      <c r="C244" s="583">
        <v>0</v>
      </c>
      <c r="D244" s="566">
        <v>2085</v>
      </c>
      <c r="E244" s="590">
        <v>0</v>
      </c>
      <c r="F244" s="566">
        <v>48558</v>
      </c>
      <c r="G244" s="590">
        <f t="shared" si="19"/>
        <v>50643</v>
      </c>
      <c r="H244" s="983"/>
    </row>
    <row r="245" spans="1:8">
      <c r="A245" s="686">
        <f t="shared" si="20"/>
        <v>17</v>
      </c>
      <c r="B245" s="909" t="s">
        <v>691</v>
      </c>
      <c r="C245" s="583">
        <v>0</v>
      </c>
      <c r="D245" s="566">
        <v>909</v>
      </c>
      <c r="E245" s="590">
        <v>0</v>
      </c>
      <c r="F245" s="566">
        <v>0</v>
      </c>
      <c r="G245" s="590">
        <f t="shared" si="19"/>
        <v>909</v>
      </c>
      <c r="H245" s="983"/>
    </row>
    <row r="246" spans="1:8">
      <c r="A246" s="686">
        <f t="shared" si="20"/>
        <v>18</v>
      </c>
      <c r="B246" s="927" t="s">
        <v>749</v>
      </c>
      <c r="C246" s="628">
        <v>215888</v>
      </c>
      <c r="D246" s="590">
        <v>0</v>
      </c>
      <c r="E246" s="590">
        <v>0</v>
      </c>
      <c r="F246" s="590">
        <v>0</v>
      </c>
      <c r="G246" s="590">
        <f t="shared" si="19"/>
        <v>215888</v>
      </c>
      <c r="H246" s="983"/>
    </row>
    <row r="247" spans="1:8">
      <c r="A247" s="686">
        <f t="shared" si="20"/>
        <v>19</v>
      </c>
      <c r="B247" s="927" t="s">
        <v>750</v>
      </c>
      <c r="C247" s="628">
        <v>360421</v>
      </c>
      <c r="D247" s="590">
        <v>0</v>
      </c>
      <c r="E247" s="590">
        <v>0</v>
      </c>
      <c r="F247" s="590">
        <v>0</v>
      </c>
      <c r="G247" s="590">
        <f t="shared" si="19"/>
        <v>360421</v>
      </c>
      <c r="H247" s="983"/>
    </row>
    <row r="248" spans="1:8">
      <c r="A248" s="686">
        <f t="shared" si="20"/>
        <v>20</v>
      </c>
      <c r="B248" s="909" t="s">
        <v>692</v>
      </c>
      <c r="C248" s="998">
        <v>0</v>
      </c>
      <c r="D248" s="566">
        <v>23782</v>
      </c>
      <c r="E248" s="590">
        <v>0</v>
      </c>
      <c r="F248" s="566"/>
      <c r="G248" s="590">
        <f t="shared" si="19"/>
        <v>23782</v>
      </c>
      <c r="H248" s="983"/>
    </row>
    <row r="249" spans="1:8">
      <c r="A249" s="686">
        <f t="shared" si="20"/>
        <v>21</v>
      </c>
      <c r="B249" s="927" t="s">
        <v>751</v>
      </c>
      <c r="C249" s="816">
        <v>265825</v>
      </c>
      <c r="D249" s="590">
        <v>0</v>
      </c>
      <c r="E249" s="590">
        <v>0</v>
      </c>
      <c r="F249" s="590">
        <v>2400</v>
      </c>
      <c r="G249" s="590">
        <f t="shared" si="19"/>
        <v>268225</v>
      </c>
      <c r="H249" s="983"/>
    </row>
    <row r="250" spans="1:8">
      <c r="A250" s="686">
        <f t="shared" si="20"/>
        <v>22</v>
      </c>
      <c r="B250" s="909" t="s">
        <v>889</v>
      </c>
      <c r="C250" s="998">
        <v>77220</v>
      </c>
      <c r="D250" s="566">
        <v>100000</v>
      </c>
      <c r="E250" s="590">
        <v>0</v>
      </c>
      <c r="F250" s="566"/>
      <c r="G250" s="590">
        <f t="shared" si="19"/>
        <v>177220</v>
      </c>
      <c r="H250" s="983"/>
    </row>
    <row r="251" spans="1:8">
      <c r="A251" s="686">
        <f t="shared" si="20"/>
        <v>23</v>
      </c>
      <c r="B251" s="909" t="s">
        <v>693</v>
      </c>
      <c r="C251" s="998">
        <v>3809066</v>
      </c>
      <c r="D251" s="566">
        <v>442260</v>
      </c>
      <c r="E251" s="590">
        <v>0</v>
      </c>
      <c r="F251" s="566">
        <v>439390</v>
      </c>
      <c r="G251" s="590">
        <f t="shared" si="19"/>
        <v>4690716</v>
      </c>
      <c r="H251" s="983"/>
    </row>
    <row r="252" spans="1:8">
      <c r="A252" s="686">
        <f t="shared" si="20"/>
        <v>24</v>
      </c>
      <c r="B252" s="909" t="s">
        <v>694</v>
      </c>
      <c r="C252" s="998">
        <v>67535</v>
      </c>
      <c r="D252" s="1015">
        <v>0</v>
      </c>
      <c r="E252" s="566">
        <v>21700</v>
      </c>
      <c r="F252" s="566">
        <v>24343</v>
      </c>
      <c r="G252" s="590">
        <f t="shared" si="19"/>
        <v>113578</v>
      </c>
      <c r="H252" s="983"/>
    </row>
    <row r="253" spans="1:8">
      <c r="A253" s="686">
        <f t="shared" si="20"/>
        <v>25</v>
      </c>
      <c r="B253" s="909" t="s">
        <v>695</v>
      </c>
      <c r="C253" s="998">
        <v>0</v>
      </c>
      <c r="D253" s="566">
        <v>120036</v>
      </c>
      <c r="E253" s="590">
        <v>0</v>
      </c>
      <c r="F253" s="566">
        <v>10000</v>
      </c>
      <c r="G253" s="590">
        <f t="shared" si="19"/>
        <v>130036</v>
      </c>
      <c r="H253" s="983"/>
    </row>
    <row r="254" spans="1:8">
      <c r="A254" s="686">
        <f t="shared" si="20"/>
        <v>26</v>
      </c>
      <c r="B254" s="927" t="s">
        <v>752</v>
      </c>
      <c r="C254" s="628">
        <v>3500</v>
      </c>
      <c r="D254" s="590">
        <v>0</v>
      </c>
      <c r="E254" s="590">
        <v>0</v>
      </c>
      <c r="F254" s="590">
        <v>0</v>
      </c>
      <c r="G254" s="590">
        <f t="shared" si="19"/>
        <v>3500</v>
      </c>
      <c r="H254" s="983"/>
    </row>
    <row r="255" spans="1:8">
      <c r="A255" s="686">
        <f t="shared" si="20"/>
        <v>27</v>
      </c>
      <c r="B255" s="909" t="s">
        <v>1106</v>
      </c>
      <c r="C255" s="628">
        <v>0</v>
      </c>
      <c r="D255" s="590">
        <v>0</v>
      </c>
      <c r="E255" s="590">
        <v>0</v>
      </c>
      <c r="F255" s="590">
        <v>1</v>
      </c>
      <c r="G255" s="590">
        <f t="shared" si="19"/>
        <v>1</v>
      </c>
      <c r="H255" s="983"/>
    </row>
    <row r="256" spans="1:8">
      <c r="A256" s="686">
        <f t="shared" si="20"/>
        <v>28</v>
      </c>
      <c r="B256" s="927" t="s">
        <v>958</v>
      </c>
      <c r="C256" s="628">
        <v>239140</v>
      </c>
      <c r="D256" s="590">
        <v>0</v>
      </c>
      <c r="E256" s="590">
        <v>0</v>
      </c>
      <c r="F256" s="590">
        <v>11250</v>
      </c>
      <c r="G256" s="590">
        <f t="shared" si="19"/>
        <v>250390</v>
      </c>
      <c r="H256" s="983"/>
    </row>
    <row r="257" spans="1:8">
      <c r="A257" s="686">
        <f t="shared" si="20"/>
        <v>29</v>
      </c>
      <c r="B257" s="909" t="s">
        <v>696</v>
      </c>
      <c r="C257" s="998">
        <v>0</v>
      </c>
      <c r="D257" s="566">
        <v>57974</v>
      </c>
      <c r="E257" s="590">
        <v>0</v>
      </c>
      <c r="F257" s="566">
        <v>1273188</v>
      </c>
      <c r="G257" s="590">
        <f t="shared" si="19"/>
        <v>1331162</v>
      </c>
      <c r="H257" s="983"/>
    </row>
    <row r="258" spans="1:8">
      <c r="A258" s="686">
        <f t="shared" si="20"/>
        <v>30</v>
      </c>
      <c r="B258" s="927" t="s">
        <v>802</v>
      </c>
      <c r="C258" s="628">
        <v>1373225</v>
      </c>
      <c r="D258" s="590">
        <v>0</v>
      </c>
      <c r="E258" s="590">
        <v>0</v>
      </c>
      <c r="F258" s="590">
        <v>0</v>
      </c>
      <c r="G258" s="590">
        <f t="shared" si="19"/>
        <v>1373225</v>
      </c>
      <c r="H258" s="983"/>
    </row>
    <row r="259" spans="1:8">
      <c r="A259" s="686"/>
      <c r="B259" s="695" t="s">
        <v>124</v>
      </c>
      <c r="C259" s="925">
        <f>SUM(C229:C258)</f>
        <v>18878350.5</v>
      </c>
      <c r="D259" s="386">
        <f>SUM(D229:D258)</f>
        <v>4603314</v>
      </c>
      <c r="E259" s="386">
        <f>SUM(E229:E258)</f>
        <v>34700</v>
      </c>
      <c r="F259" s="386">
        <f>SUM(F229:F258)</f>
        <v>9304642</v>
      </c>
      <c r="G259" s="386">
        <f>SUM(G229:G258)</f>
        <v>32821006.5</v>
      </c>
    </row>
    <row r="260" spans="1:8">
      <c r="A260" s="686"/>
      <c r="B260" s="48"/>
      <c r="C260" s="454"/>
      <c r="D260" s="455"/>
      <c r="E260" s="455"/>
      <c r="F260" s="455"/>
      <c r="G260" s="455"/>
    </row>
    <row r="261" spans="1:8" ht="15.75">
      <c r="A261" s="686"/>
      <c r="B261" s="308" t="s">
        <v>373</v>
      </c>
      <c r="C261" s="454"/>
      <c r="D261" s="455"/>
      <c r="E261" s="455"/>
      <c r="F261" s="455"/>
      <c r="G261" s="455"/>
    </row>
    <row r="262" spans="1:8" ht="15.75">
      <c r="A262" s="686"/>
      <c r="B262" s="308"/>
      <c r="C262" s="454"/>
      <c r="D262" s="455"/>
      <c r="E262" s="455"/>
      <c r="F262" s="455"/>
      <c r="G262" s="455"/>
    </row>
    <row r="263" spans="1:8">
      <c r="A263" s="686">
        <v>1</v>
      </c>
      <c r="B263" s="907" t="s">
        <v>899</v>
      </c>
      <c r="C263" s="1001">
        <v>0</v>
      </c>
      <c r="D263" s="1002">
        <v>586735</v>
      </c>
      <c r="E263" s="1002">
        <v>0</v>
      </c>
      <c r="F263" s="1002">
        <v>0</v>
      </c>
      <c r="G263" s="1003">
        <f>SUM(C263:F263)</f>
        <v>586735</v>
      </c>
    </row>
    <row r="264" spans="1:8">
      <c r="A264" s="686">
        <f>+A263+1</f>
        <v>2</v>
      </c>
      <c r="B264" s="985" t="s">
        <v>1039</v>
      </c>
      <c r="C264" s="1001">
        <v>62804</v>
      </c>
      <c r="D264" s="1002">
        <v>0</v>
      </c>
      <c r="E264" s="1002">
        <v>0</v>
      </c>
      <c r="F264" s="1002">
        <v>0</v>
      </c>
      <c r="G264" s="1003">
        <f t="shared" ref="G264:G280" si="23">SUM(C264:F264)</f>
        <v>62804</v>
      </c>
    </row>
    <row r="265" spans="1:8">
      <c r="A265" s="686">
        <f t="shared" ref="A265:A280" si="24">+A264+1</f>
        <v>3</v>
      </c>
      <c r="B265" s="984" t="s">
        <v>1037</v>
      </c>
      <c r="C265" s="1001">
        <v>30000</v>
      </c>
      <c r="D265" s="1002">
        <v>0</v>
      </c>
      <c r="E265" s="1002">
        <v>0</v>
      </c>
      <c r="F265" s="1002">
        <v>0</v>
      </c>
      <c r="G265" s="1003">
        <f t="shared" si="23"/>
        <v>30000</v>
      </c>
    </row>
    <row r="266" spans="1:8">
      <c r="A266" s="686">
        <f t="shared" si="24"/>
        <v>4</v>
      </c>
      <c r="B266" s="984" t="s">
        <v>1035</v>
      </c>
      <c r="C266" s="1001">
        <v>25518</v>
      </c>
      <c r="D266" s="1002">
        <v>0</v>
      </c>
      <c r="E266" s="1002">
        <v>0</v>
      </c>
      <c r="F266" s="1002">
        <v>0</v>
      </c>
      <c r="G266" s="1003">
        <f t="shared" si="23"/>
        <v>25518</v>
      </c>
    </row>
    <row r="267" spans="1:8">
      <c r="A267" s="686">
        <f t="shared" si="24"/>
        <v>5</v>
      </c>
      <c r="B267" s="984" t="s">
        <v>1036</v>
      </c>
      <c r="C267" s="1001">
        <v>28108</v>
      </c>
      <c r="D267" s="1002">
        <v>0</v>
      </c>
      <c r="E267" s="1002">
        <v>0</v>
      </c>
      <c r="F267" s="1002">
        <v>0</v>
      </c>
      <c r="G267" s="1003">
        <f t="shared" si="23"/>
        <v>28108</v>
      </c>
    </row>
    <row r="268" spans="1:8">
      <c r="A268" s="686">
        <f t="shared" si="24"/>
        <v>6</v>
      </c>
      <c r="B268" s="908" t="s">
        <v>390</v>
      </c>
      <c r="C268" s="1004">
        <v>0</v>
      </c>
      <c r="D268" s="1002">
        <v>17601000</v>
      </c>
      <c r="E268" s="1002">
        <v>0</v>
      </c>
      <c r="F268" s="1002">
        <v>0</v>
      </c>
      <c r="G268" s="1003">
        <f t="shared" si="23"/>
        <v>17601000</v>
      </c>
    </row>
    <row r="269" spans="1:8">
      <c r="A269" s="686">
        <f t="shared" si="24"/>
        <v>7</v>
      </c>
      <c r="B269" s="986" t="s">
        <v>966</v>
      </c>
      <c r="C269" s="1005">
        <v>5700000</v>
      </c>
      <c r="D269" s="1001">
        <v>0</v>
      </c>
      <c r="E269" s="1002">
        <v>0</v>
      </c>
      <c r="F269" s="1002">
        <v>0</v>
      </c>
      <c r="G269" s="1003">
        <f t="shared" si="23"/>
        <v>5700000</v>
      </c>
    </row>
    <row r="270" spans="1:8">
      <c r="A270" s="686">
        <f t="shared" si="24"/>
        <v>8</v>
      </c>
      <c r="B270" s="987" t="s">
        <v>955</v>
      </c>
      <c r="C270" s="1006">
        <v>35000000</v>
      </c>
      <c r="D270" s="1002">
        <v>0</v>
      </c>
      <c r="E270" s="1002">
        <v>0</v>
      </c>
      <c r="F270" s="1002">
        <v>0</v>
      </c>
      <c r="G270" s="1003">
        <f t="shared" si="23"/>
        <v>35000000</v>
      </c>
    </row>
    <row r="271" spans="1:8">
      <c r="A271" s="686">
        <f t="shared" si="24"/>
        <v>9</v>
      </c>
      <c r="B271" s="984" t="s">
        <v>1034</v>
      </c>
      <c r="C271" s="1006">
        <v>6142.72</v>
      </c>
      <c r="D271" s="1002">
        <v>0</v>
      </c>
      <c r="E271" s="1002">
        <v>0</v>
      </c>
      <c r="F271" s="1002">
        <v>0</v>
      </c>
      <c r="G271" s="1003">
        <f t="shared" si="23"/>
        <v>6142.72</v>
      </c>
    </row>
    <row r="272" spans="1:8">
      <c r="A272" s="686">
        <f t="shared" si="24"/>
        <v>10</v>
      </c>
      <c r="B272" s="984" t="s">
        <v>1041</v>
      </c>
      <c r="C272" s="1006">
        <v>75882</v>
      </c>
      <c r="D272" s="1002">
        <v>0</v>
      </c>
      <c r="E272" s="1002">
        <v>0</v>
      </c>
      <c r="F272" s="1002">
        <v>0</v>
      </c>
      <c r="G272" s="1003">
        <f t="shared" si="23"/>
        <v>75882</v>
      </c>
    </row>
    <row r="273" spans="1:7">
      <c r="A273" s="686">
        <f t="shared" si="24"/>
        <v>11</v>
      </c>
      <c r="B273" s="984" t="s">
        <v>881</v>
      </c>
      <c r="C273" s="1004"/>
      <c r="D273" s="1001">
        <v>201900000</v>
      </c>
      <c r="E273" s="1002">
        <v>0</v>
      </c>
      <c r="F273" s="1002">
        <v>0</v>
      </c>
      <c r="G273" s="1003">
        <f t="shared" si="23"/>
        <v>201900000</v>
      </c>
    </row>
    <row r="274" spans="1:7">
      <c r="A274" s="686">
        <f t="shared" si="24"/>
        <v>12</v>
      </c>
      <c r="B274" s="984" t="s">
        <v>1040</v>
      </c>
      <c r="C274" s="1006">
        <v>63366</v>
      </c>
      <c r="D274" s="1002">
        <v>0</v>
      </c>
      <c r="E274" s="1002">
        <v>0</v>
      </c>
      <c r="F274" s="1002">
        <v>0</v>
      </c>
      <c r="G274" s="1003">
        <f t="shared" si="23"/>
        <v>63366</v>
      </c>
    </row>
    <row r="275" spans="1:7">
      <c r="A275" s="686">
        <f t="shared" si="24"/>
        <v>13</v>
      </c>
      <c r="B275" s="984" t="s">
        <v>882</v>
      </c>
      <c r="C275" s="1004">
        <v>0</v>
      </c>
      <c r="D275" s="1001">
        <v>1770500</v>
      </c>
      <c r="E275" s="1002">
        <v>0</v>
      </c>
      <c r="F275" s="1002">
        <v>0</v>
      </c>
      <c r="G275" s="1003">
        <f t="shared" si="23"/>
        <v>1770500</v>
      </c>
    </row>
    <row r="276" spans="1:7">
      <c r="A276" s="686">
        <f t="shared" si="24"/>
        <v>14</v>
      </c>
      <c r="B276" s="984" t="s">
        <v>883</v>
      </c>
      <c r="C276" s="1004">
        <v>0</v>
      </c>
      <c r="D276" s="1001">
        <v>300000</v>
      </c>
      <c r="E276" s="1002">
        <v>0</v>
      </c>
      <c r="F276" s="1002">
        <v>0</v>
      </c>
      <c r="G276" s="1003">
        <f t="shared" si="23"/>
        <v>300000</v>
      </c>
    </row>
    <row r="277" spans="1:7">
      <c r="A277" s="686">
        <f t="shared" si="24"/>
        <v>15</v>
      </c>
      <c r="B277" s="984" t="s">
        <v>885</v>
      </c>
      <c r="C277" s="1004">
        <v>0</v>
      </c>
      <c r="D277" s="1001">
        <v>276300</v>
      </c>
      <c r="E277" s="1002">
        <v>0</v>
      </c>
      <c r="F277" s="1002">
        <v>0</v>
      </c>
      <c r="G277" s="1003">
        <f t="shared" si="23"/>
        <v>276300</v>
      </c>
    </row>
    <row r="278" spans="1:7">
      <c r="A278" s="686">
        <f t="shared" si="24"/>
        <v>16</v>
      </c>
      <c r="B278" s="984" t="s">
        <v>1038</v>
      </c>
      <c r="C278" s="1006">
        <v>32720</v>
      </c>
      <c r="D278" s="1002">
        <v>0</v>
      </c>
      <c r="E278" s="1002">
        <v>0</v>
      </c>
      <c r="F278" s="1002">
        <v>0</v>
      </c>
      <c r="G278" s="1003">
        <f t="shared" si="23"/>
        <v>32720</v>
      </c>
    </row>
    <row r="279" spans="1:7">
      <c r="A279" s="686">
        <f t="shared" si="24"/>
        <v>17</v>
      </c>
      <c r="B279" s="984" t="s">
        <v>1218</v>
      </c>
      <c r="C279" s="1006">
        <v>0</v>
      </c>
      <c r="D279" s="1002">
        <v>0</v>
      </c>
      <c r="E279" s="1002">
        <v>0</v>
      </c>
      <c r="F279" s="1002">
        <v>9548</v>
      </c>
      <c r="G279" s="1003">
        <f t="shared" ref="G279" si="25">SUM(C279:F279)</f>
        <v>9548</v>
      </c>
    </row>
    <row r="280" spans="1:7">
      <c r="A280" s="686">
        <f t="shared" si="24"/>
        <v>18</v>
      </c>
      <c r="B280" s="1035" t="s">
        <v>1108</v>
      </c>
      <c r="C280" s="1006">
        <v>0</v>
      </c>
      <c r="D280" s="1002">
        <v>0</v>
      </c>
      <c r="E280" s="1002">
        <v>61504</v>
      </c>
      <c r="F280" s="1002">
        <v>0</v>
      </c>
      <c r="G280" s="1003">
        <f t="shared" si="23"/>
        <v>61504</v>
      </c>
    </row>
    <row r="281" spans="1:7">
      <c r="A281" s="686"/>
      <c r="B281" s="695" t="s">
        <v>125</v>
      </c>
      <c r="C281" s="925">
        <f>SUM(C263:C280)</f>
        <v>41024540.719999999</v>
      </c>
      <c r="D281" s="386">
        <f>SUM(D263:D280)</f>
        <v>222434535</v>
      </c>
      <c r="E281" s="386">
        <f t="shared" ref="E281:F281" si="26">SUM(E263:E280)</f>
        <v>61504</v>
      </c>
      <c r="F281" s="386">
        <f t="shared" si="26"/>
        <v>9548</v>
      </c>
      <c r="G281" s="386">
        <f>SUM(G263:G280)</f>
        <v>263530127.72</v>
      </c>
    </row>
    <row r="282" spans="1:7">
      <c r="A282" s="686"/>
      <c r="B282" s="48"/>
      <c r="C282" s="454"/>
      <c r="D282" s="455"/>
      <c r="E282" s="455"/>
      <c r="F282" s="455"/>
      <c r="G282" s="455"/>
    </row>
    <row r="283" spans="1:7" ht="15.75">
      <c r="A283" s="686"/>
      <c r="B283" s="308" t="s">
        <v>138</v>
      </c>
      <c r="C283" s="454"/>
      <c r="D283" s="455"/>
      <c r="E283" s="455"/>
      <c r="F283" s="455"/>
      <c r="G283" s="455"/>
    </row>
    <row r="284" spans="1:7" ht="15.75">
      <c r="A284" s="686"/>
      <c r="B284" s="308"/>
      <c r="C284" s="454"/>
      <c r="D284" s="455"/>
      <c r="E284" s="455"/>
      <c r="F284" s="455"/>
      <c r="G284" s="455"/>
    </row>
    <row r="285" spans="1:7" ht="15.75">
      <c r="A285" s="686"/>
      <c r="B285" s="308" t="s">
        <v>405</v>
      </c>
      <c r="C285" s="628">
        <v>0</v>
      </c>
      <c r="D285" s="566">
        <v>0</v>
      </c>
      <c r="E285" s="566">
        <v>0</v>
      </c>
      <c r="F285" s="566">
        <v>0</v>
      </c>
      <c r="G285" s="1003">
        <f t="shared" ref="G285" si="27">SUM(C285:F285)</f>
        <v>0</v>
      </c>
    </row>
    <row r="286" spans="1:7" ht="15.75">
      <c r="A286" s="686"/>
      <c r="B286" s="308"/>
      <c r="C286" s="816"/>
      <c r="D286" s="566"/>
      <c r="E286" s="566"/>
      <c r="F286" s="566"/>
      <c r="G286" s="566"/>
    </row>
    <row r="287" spans="1:7" ht="15.75">
      <c r="A287" s="686"/>
      <c r="B287" s="308" t="s">
        <v>828</v>
      </c>
      <c r="C287" s="816"/>
      <c r="D287" s="566"/>
      <c r="E287" s="566"/>
      <c r="F287" s="566"/>
      <c r="G287" s="566"/>
    </row>
    <row r="288" spans="1:7">
      <c r="A288" s="686">
        <v>1</v>
      </c>
      <c r="B288" s="1036" t="s">
        <v>1109</v>
      </c>
      <c r="C288" s="816">
        <v>0</v>
      </c>
      <c r="D288" s="566">
        <v>0</v>
      </c>
      <c r="E288" s="566">
        <v>1800000</v>
      </c>
      <c r="F288" s="566">
        <v>0</v>
      </c>
      <c r="G288" s="1003">
        <f t="shared" ref="G288" si="28">SUM(C288:F288)</f>
        <v>1800000</v>
      </c>
    </row>
    <row r="289" spans="1:8">
      <c r="A289" s="686"/>
      <c r="B289" s="695" t="s">
        <v>126</v>
      </c>
      <c r="C289" s="925">
        <f>+C288</f>
        <v>0</v>
      </c>
      <c r="D289" s="925">
        <f t="shared" ref="D289:G289" si="29">+D288</f>
        <v>0</v>
      </c>
      <c r="E289" s="925">
        <f t="shared" si="29"/>
        <v>1800000</v>
      </c>
      <c r="F289" s="925">
        <f t="shared" si="29"/>
        <v>0</v>
      </c>
      <c r="G289" s="925">
        <f t="shared" si="29"/>
        <v>1800000</v>
      </c>
    </row>
    <row r="290" spans="1:8" ht="15.75">
      <c r="A290" s="686"/>
      <c r="B290" s="366"/>
      <c r="C290" s="457"/>
      <c r="D290" s="391"/>
      <c r="E290" s="391"/>
      <c r="F290" s="391"/>
      <c r="G290" s="391"/>
    </row>
    <row r="291" spans="1:8" ht="16.5" thickBot="1">
      <c r="A291" s="718"/>
      <c r="B291" s="354" t="s">
        <v>544</v>
      </c>
      <c r="C291" s="442">
        <f>+C259+C281+C289</f>
        <v>59902891.219999999</v>
      </c>
      <c r="D291" s="442">
        <f>+D259+D281+D289</f>
        <v>227037849</v>
      </c>
      <c r="E291" s="442">
        <f>+E259+E281+E289</f>
        <v>1896204</v>
      </c>
      <c r="F291" s="442">
        <f>+F259+F281+F289</f>
        <v>9314190</v>
      </c>
      <c r="G291" s="442">
        <f>+G259+G281+G289</f>
        <v>298151134.22000003</v>
      </c>
      <c r="H291" s="99"/>
    </row>
    <row r="292" spans="1:8" ht="15.75" thickTop="1">
      <c r="A292" s="147"/>
      <c r="B292" s="147"/>
      <c r="C292" s="459"/>
      <c r="D292" s="459"/>
      <c r="E292" s="459"/>
      <c r="F292" s="459"/>
      <c r="G292" s="459"/>
    </row>
    <row r="293" spans="1:8" ht="15.75">
      <c r="A293" s="1244" t="str">
        <f>+A220</f>
        <v>SAI BANDHAN INFINIUM PRIVATE LIMITED</v>
      </c>
      <c r="B293" s="1244"/>
      <c r="C293" s="1244"/>
      <c r="D293" s="1244"/>
      <c r="E293" s="1244"/>
      <c r="F293" s="1244"/>
      <c r="G293" s="1244"/>
    </row>
    <row r="294" spans="1:8" ht="15.75">
      <c r="A294" s="1132"/>
      <c r="B294" s="1132"/>
      <c r="C294" s="1132"/>
      <c r="D294" s="1132"/>
      <c r="E294" s="1132"/>
      <c r="F294" s="1132"/>
      <c r="G294" s="1132"/>
    </row>
    <row r="295" spans="1:8" ht="15.75">
      <c r="A295" s="1244" t="str">
        <f>+A222</f>
        <v>Detailed Notes on Accounts for the year ended March 31, 2024</v>
      </c>
      <c r="B295" s="1244"/>
      <c r="C295" s="1244"/>
      <c r="D295" s="1244"/>
      <c r="E295" s="1244"/>
      <c r="F295" s="1244"/>
      <c r="G295" s="1244"/>
    </row>
    <row r="296" spans="1:8">
      <c r="A296" s="329"/>
      <c r="B296" s="329"/>
      <c r="C296" s="367"/>
      <c r="D296" s="367"/>
      <c r="E296" s="367"/>
      <c r="F296" s="367"/>
      <c r="G296" s="367"/>
    </row>
    <row r="297" spans="1:8" ht="47.25">
      <c r="A297" s="10" t="s">
        <v>186</v>
      </c>
      <c r="B297" s="11" t="s">
        <v>98</v>
      </c>
      <c r="C297" s="627" t="str">
        <f>+C224</f>
        <v>Rolling Mill Division</v>
      </c>
      <c r="D297" s="627" t="str">
        <f>+D224</f>
        <v>Real Estate Division</v>
      </c>
      <c r="E297" s="627" t="str">
        <f t="shared" ref="E297:F297" si="30">+E224</f>
        <v>Fidilies International P. Ltd.</v>
      </c>
      <c r="F297" s="627" t="str">
        <f t="shared" si="30"/>
        <v>Sai infinium Private Limited</v>
      </c>
      <c r="G297" s="627" t="str">
        <f>+G224</f>
        <v>Total Amount in Rs.</v>
      </c>
    </row>
    <row r="298" spans="1:8" ht="15.75">
      <c r="A298" s="633">
        <v>2.1</v>
      </c>
      <c r="B298" s="308" t="str">
        <f>+'BS-Notes'!B251</f>
        <v>Short term provisions</v>
      </c>
      <c r="C298" s="45"/>
      <c r="D298" s="45"/>
      <c r="E298" s="45"/>
      <c r="F298" s="45"/>
      <c r="G298" s="45"/>
    </row>
    <row r="299" spans="1:8">
      <c r="A299" s="686"/>
      <c r="B299" s="97"/>
      <c r="C299" s="391"/>
      <c r="D299" s="391"/>
      <c r="E299" s="391"/>
      <c r="F299" s="391"/>
      <c r="G299" s="391"/>
    </row>
    <row r="300" spans="1:8">
      <c r="A300" s="686">
        <v>1</v>
      </c>
      <c r="B300" s="4" t="s">
        <v>1072</v>
      </c>
      <c r="C300" s="566">
        <f>+'P&amp;L Account'!C25</f>
        <v>33000000</v>
      </c>
      <c r="D300" s="590">
        <v>0</v>
      </c>
      <c r="E300" s="590">
        <v>925000</v>
      </c>
      <c r="F300" s="590">
        <v>33000000</v>
      </c>
      <c r="G300" s="590">
        <f>SUM(C300:F300)</f>
        <v>66925000</v>
      </c>
    </row>
    <row r="301" spans="1:8">
      <c r="A301" s="686"/>
      <c r="B301" s="21"/>
      <c r="C301" s="590"/>
      <c r="D301" s="590"/>
      <c r="E301" s="590"/>
      <c r="F301" s="590"/>
      <c r="G301" s="590"/>
    </row>
    <row r="302" spans="1:8" ht="15.75">
      <c r="A302" s="686"/>
      <c r="B302" s="96" t="s">
        <v>374</v>
      </c>
      <c r="C302" s="590"/>
      <c r="D302" s="590"/>
      <c r="E302" s="590"/>
      <c r="F302" s="590"/>
      <c r="G302" s="590"/>
    </row>
    <row r="303" spans="1:8">
      <c r="A303" s="686">
        <v>2</v>
      </c>
      <c r="B303" s="400" t="s">
        <v>803</v>
      </c>
      <c r="C303" s="1000">
        <v>0</v>
      </c>
      <c r="D303" s="590">
        <v>484290</v>
      </c>
      <c r="E303" s="590">
        <v>0</v>
      </c>
      <c r="F303" s="590">
        <v>0</v>
      </c>
      <c r="G303" s="590">
        <f t="shared" ref="G303:G310" si="31">SUM(C303:F303)</f>
        <v>484290</v>
      </c>
    </row>
    <row r="304" spans="1:8">
      <c r="A304" s="686">
        <f>+A303+1</f>
        <v>3</v>
      </c>
      <c r="B304" s="930" t="s">
        <v>784</v>
      </c>
      <c r="C304" s="998">
        <v>10000</v>
      </c>
      <c r="D304" s="590">
        <v>0</v>
      </c>
      <c r="E304" s="590">
        <v>0</v>
      </c>
      <c r="F304" s="590">
        <v>10000</v>
      </c>
      <c r="G304" s="590">
        <f t="shared" si="31"/>
        <v>20000</v>
      </c>
    </row>
    <row r="305" spans="1:7">
      <c r="A305" s="686">
        <f t="shared" ref="A305:A311" si="32">+A304+1</f>
        <v>4</v>
      </c>
      <c r="B305" s="928" t="s">
        <v>785</v>
      </c>
      <c r="C305" s="998">
        <v>15627140</v>
      </c>
      <c r="D305" s="590">
        <v>0</v>
      </c>
      <c r="E305" s="590">
        <v>0</v>
      </c>
      <c r="F305" s="590">
        <v>0</v>
      </c>
      <c r="G305" s="590">
        <f t="shared" si="31"/>
        <v>15627140</v>
      </c>
    </row>
    <row r="306" spans="1:7">
      <c r="A306" s="686">
        <f t="shared" si="32"/>
        <v>5</v>
      </c>
      <c r="B306" s="928" t="s">
        <v>948</v>
      </c>
      <c r="C306" s="998">
        <v>6930</v>
      </c>
      <c r="D306" s="590">
        <v>0</v>
      </c>
      <c r="E306" s="590">
        <v>0</v>
      </c>
      <c r="F306" s="590">
        <v>15000</v>
      </c>
      <c r="G306" s="590">
        <f t="shared" si="31"/>
        <v>21930</v>
      </c>
    </row>
    <row r="307" spans="1:7">
      <c r="A307" s="686">
        <f t="shared" si="32"/>
        <v>6</v>
      </c>
      <c r="B307" s="928" t="s">
        <v>1112</v>
      </c>
      <c r="C307" s="998">
        <v>0</v>
      </c>
      <c r="D307" s="590">
        <v>0</v>
      </c>
      <c r="E307" s="590">
        <v>0</v>
      </c>
      <c r="F307" s="590">
        <v>1217160</v>
      </c>
      <c r="G307" s="590">
        <f t="shared" si="31"/>
        <v>1217160</v>
      </c>
    </row>
    <row r="308" spans="1:7">
      <c r="A308" s="686">
        <f t="shared" si="32"/>
        <v>7</v>
      </c>
      <c r="B308" s="400" t="s">
        <v>689</v>
      </c>
      <c r="C308" s="998">
        <v>134050</v>
      </c>
      <c r="D308" s="590">
        <v>0</v>
      </c>
      <c r="E308" s="590">
        <v>0</v>
      </c>
      <c r="F308" s="590">
        <v>0</v>
      </c>
      <c r="G308" s="590">
        <f t="shared" si="31"/>
        <v>134050</v>
      </c>
    </row>
    <row r="309" spans="1:7">
      <c r="A309" s="686">
        <f t="shared" si="32"/>
        <v>8</v>
      </c>
      <c r="B309" s="929" t="s">
        <v>1111</v>
      </c>
      <c r="C309" s="628">
        <v>0</v>
      </c>
      <c r="D309" s="590">
        <v>0</v>
      </c>
      <c r="E309" s="590">
        <v>0</v>
      </c>
      <c r="F309" s="590">
        <v>3577</v>
      </c>
      <c r="G309" s="590">
        <f t="shared" ref="G309" si="33">SUM(C309:F309)</f>
        <v>3577</v>
      </c>
    </row>
    <row r="310" spans="1:7">
      <c r="A310" s="686">
        <f t="shared" si="32"/>
        <v>9</v>
      </c>
      <c r="B310" s="929" t="s">
        <v>748</v>
      </c>
      <c r="C310" s="628">
        <v>6718278</v>
      </c>
      <c r="D310" s="590">
        <v>0</v>
      </c>
      <c r="E310" s="590">
        <v>0</v>
      </c>
      <c r="F310" s="590">
        <v>1344421</v>
      </c>
      <c r="G310" s="590">
        <f t="shared" si="31"/>
        <v>8062699</v>
      </c>
    </row>
    <row r="311" spans="1:7">
      <c r="A311" s="686">
        <f t="shared" si="32"/>
        <v>10</v>
      </c>
      <c r="B311" s="929" t="s">
        <v>1110</v>
      </c>
      <c r="C311" s="628">
        <v>0</v>
      </c>
      <c r="D311" s="590">
        <v>0</v>
      </c>
      <c r="E311" s="590">
        <v>0</v>
      </c>
      <c r="F311" s="590">
        <v>40352</v>
      </c>
      <c r="G311" s="590">
        <f t="shared" ref="G311" si="34">SUM(C311:F311)</f>
        <v>40352</v>
      </c>
    </row>
    <row r="312" spans="1:7">
      <c r="A312" s="403"/>
      <c r="B312" s="408"/>
      <c r="C312" s="1007"/>
      <c r="D312" s="590"/>
      <c r="E312" s="590"/>
      <c r="F312" s="590"/>
      <c r="G312" s="590"/>
    </row>
    <row r="313" spans="1:7" ht="16.5" thickBot="1">
      <c r="A313" s="404"/>
      <c r="B313" s="354" t="s">
        <v>20</v>
      </c>
      <c r="C313" s="1008">
        <f>SUM(C300:C311)</f>
        <v>55496398</v>
      </c>
      <c r="D313" s="1008">
        <f>SUM(D300:D311)</f>
        <v>484290</v>
      </c>
      <c r="E313" s="1008">
        <f>SUM(E300:E311)</f>
        <v>925000</v>
      </c>
      <c r="F313" s="1008">
        <f>SUM(F300:F311)</f>
        <v>35630510</v>
      </c>
      <c r="G313" s="1008">
        <f>SUM(G300:G311)</f>
        <v>92536198</v>
      </c>
    </row>
    <row r="314" spans="1:7" ht="16.5" thickTop="1">
      <c r="A314" s="403"/>
      <c r="B314" s="138"/>
      <c r="C314" s="519" t="s">
        <v>67</v>
      </c>
      <c r="D314" s="519"/>
      <c r="E314" s="519"/>
      <c r="F314" s="519" t="s">
        <v>67</v>
      </c>
      <c r="G314" s="523"/>
    </row>
    <row r="315" spans="1:7" ht="15.75">
      <c r="A315" s="1244" t="str">
        <f>+A293</f>
        <v>SAI BANDHAN INFINIUM PRIVATE LIMITED</v>
      </c>
      <c r="B315" s="1244"/>
      <c r="C315" s="1244"/>
      <c r="D315" s="1244"/>
      <c r="E315" s="1244"/>
      <c r="F315" s="1244"/>
      <c r="G315" s="1244"/>
    </row>
    <row r="316" spans="1:7" ht="15.75">
      <c r="A316" s="1132"/>
      <c r="B316" s="1132"/>
      <c r="C316" s="1132"/>
      <c r="D316" s="1132"/>
      <c r="E316" s="1132"/>
      <c r="F316" s="1132"/>
      <c r="G316" s="1132"/>
    </row>
    <row r="317" spans="1:7" ht="15.75">
      <c r="A317" s="1244" t="str">
        <f>+A295</f>
        <v>Detailed Notes on Accounts for the year ended March 31, 2024</v>
      </c>
      <c r="B317" s="1244"/>
      <c r="C317" s="1244"/>
      <c r="D317" s="1244"/>
      <c r="E317" s="1244"/>
      <c r="F317" s="1244"/>
      <c r="G317" s="1244"/>
    </row>
    <row r="318" spans="1:7" ht="15.75">
      <c r="A318" s="142"/>
      <c r="B318" s="142"/>
      <c r="C318" s="580"/>
      <c r="D318" s="580"/>
      <c r="E318" s="580"/>
      <c r="F318" s="580"/>
      <c r="G318" s="581"/>
    </row>
    <row r="319" spans="1:7" ht="47.25">
      <c r="A319" s="1178" t="s">
        <v>186</v>
      </c>
      <c r="B319" s="1179" t="str">
        <f>+B297</f>
        <v>Particulars</v>
      </c>
      <c r="C319" s="1180" t="str">
        <f>+C297</f>
        <v>Rolling Mill Division</v>
      </c>
      <c r="D319" s="1180" t="str">
        <f>+D297</f>
        <v>Real Estate Division</v>
      </c>
      <c r="E319" s="1180" t="str">
        <f t="shared" ref="E319:F319" si="35">+E297</f>
        <v>Fidilies International P. Ltd.</v>
      </c>
      <c r="F319" s="1180" t="str">
        <f t="shared" si="35"/>
        <v>Sai infinium Private Limited</v>
      </c>
      <c r="G319" s="1180" t="str">
        <f>+G297</f>
        <v>Total Amount in Rs.</v>
      </c>
    </row>
    <row r="320" spans="1:7" ht="15.75">
      <c r="A320" s="1181">
        <v>2.12</v>
      </c>
      <c r="B320" s="1182" t="str">
        <f>+'BS-Notes'!B267</f>
        <v>Non-current investments</v>
      </c>
      <c r="C320" s="1183"/>
      <c r="D320" s="1183"/>
      <c r="E320" s="1183"/>
      <c r="F320" s="1183"/>
      <c r="G320" s="1183"/>
    </row>
    <row r="321" spans="1:7" ht="15.75">
      <c r="A321" s="1181"/>
      <c r="B321" s="1184" t="s">
        <v>406</v>
      </c>
      <c r="C321" s="1185">
        <v>0</v>
      </c>
      <c r="D321" s="1186">
        <f>30000000-F321</f>
        <v>-118675000</v>
      </c>
      <c r="E321" s="1186">
        <v>-30000000</v>
      </c>
      <c r="F321" s="1187">
        <v>148675000</v>
      </c>
      <c r="G321" s="1188">
        <f>SUM(C321:F321)</f>
        <v>0</v>
      </c>
    </row>
    <row r="322" spans="1:7">
      <c r="A322" s="1189"/>
      <c r="B322" s="1190" t="s">
        <v>1113</v>
      </c>
      <c r="C322" s="1191">
        <v>0</v>
      </c>
      <c r="D322" s="1192">
        <f>-E322-F322</f>
        <v>-326750000</v>
      </c>
      <c r="E322" s="1188">
        <v>75250000</v>
      </c>
      <c r="F322" s="1188">
        <v>251500000</v>
      </c>
      <c r="G322" s="1188">
        <f>SUM(C322:F322)</f>
        <v>0</v>
      </c>
    </row>
    <row r="323" spans="1:7" ht="16.5" thickBot="1">
      <c r="A323" s="10" t="s">
        <v>67</v>
      </c>
      <c r="B323" s="354" t="s">
        <v>20</v>
      </c>
      <c r="C323" s="435">
        <f>SUM(C321:C322)</f>
        <v>0</v>
      </c>
      <c r="D323" s="1037">
        <f>SUM(D321:D322)</f>
        <v>-445425000</v>
      </c>
      <c r="E323" s="846">
        <f>SUM(E321:E322)</f>
        <v>45250000</v>
      </c>
      <c r="F323" s="1119">
        <f>SUM(F321:F322)</f>
        <v>400175000</v>
      </c>
      <c r="G323" s="435">
        <f>SUM(G321:G322)</f>
        <v>0</v>
      </c>
    </row>
    <row r="324" spans="1:7" ht="15.75" thickTop="1">
      <c r="A324" s="31"/>
    </row>
    <row r="325" spans="1:7" ht="15.75">
      <c r="A325" s="1244" t="str">
        <f>+A315</f>
        <v>SAI BANDHAN INFINIUM PRIVATE LIMITED</v>
      </c>
      <c r="B325" s="1244"/>
      <c r="C325" s="1244"/>
      <c r="D325" s="1244"/>
      <c r="E325" s="1244"/>
      <c r="F325" s="1244"/>
      <c r="G325" s="1244"/>
    </row>
    <row r="326" spans="1:7" ht="15.75">
      <c r="A326" s="1244" t="s">
        <v>67</v>
      </c>
      <c r="B326" s="1244"/>
      <c r="C326" s="1244"/>
      <c r="D326" s="1244"/>
      <c r="E326" s="1244"/>
      <c r="F326" s="1244"/>
      <c r="G326" s="1244"/>
    </row>
    <row r="327" spans="1:7" ht="15.75">
      <c r="A327" s="1244" t="str">
        <f>+A317</f>
        <v>Detailed Notes on Accounts for the year ended March 31, 2024</v>
      </c>
      <c r="B327" s="1244"/>
      <c r="C327" s="1244"/>
      <c r="D327" s="1244"/>
      <c r="E327" s="1244"/>
      <c r="F327" s="1244"/>
      <c r="G327" s="1244"/>
    </row>
    <row r="328" spans="1:7" ht="15.75">
      <c r="A328" s="1143"/>
      <c r="B328" s="1143"/>
      <c r="C328" s="1143"/>
      <c r="D328" s="1143"/>
      <c r="E328" s="1143"/>
      <c r="F328" s="1143"/>
      <c r="G328" s="1143"/>
    </row>
    <row r="329" spans="1:7" ht="47.25">
      <c r="A329" s="995" t="s">
        <v>186</v>
      </c>
      <c r="B329" s="1193" t="str">
        <f>+B319</f>
        <v>Particulars</v>
      </c>
      <c r="C329" s="1194" t="str">
        <f>+C319</f>
        <v>Rolling Mill Division</v>
      </c>
      <c r="D329" s="1194" t="str">
        <f t="shared" ref="D329:G329" si="36">+D319</f>
        <v>Real Estate Division</v>
      </c>
      <c r="E329" s="1194" t="str">
        <f t="shared" si="36"/>
        <v>Fidilies International P. Ltd.</v>
      </c>
      <c r="F329" s="1194" t="str">
        <f t="shared" si="36"/>
        <v>Sai infinium Private Limited</v>
      </c>
      <c r="G329" s="1194" t="str">
        <f t="shared" si="36"/>
        <v>Total Amount in Rs.</v>
      </c>
    </row>
    <row r="330" spans="1:7" ht="15.75">
      <c r="A330" s="633">
        <v>2.13</v>
      </c>
      <c r="B330" s="308" t="str">
        <f>+'BS-Notes'!B276</f>
        <v xml:space="preserve">Long term loans and advances </v>
      </c>
      <c r="C330" s="45"/>
      <c r="D330" s="45"/>
      <c r="E330" s="45"/>
      <c r="F330" s="45"/>
      <c r="G330" s="45"/>
    </row>
    <row r="331" spans="1:7" ht="15.75">
      <c r="A331" s="403"/>
      <c r="B331" s="308"/>
      <c r="C331" s="45"/>
      <c r="D331" s="45"/>
      <c r="E331" s="45"/>
      <c r="F331" s="45"/>
      <c r="G331" s="45"/>
    </row>
    <row r="332" spans="1:7" ht="15.75">
      <c r="A332" s="403"/>
      <c r="B332" s="8" t="s">
        <v>354</v>
      </c>
      <c r="C332" s="790"/>
      <c r="D332" s="45"/>
      <c r="E332" s="45"/>
      <c r="F332" s="45"/>
      <c r="G332" s="45"/>
    </row>
    <row r="333" spans="1:7" ht="15.75">
      <c r="A333" s="403"/>
      <c r="B333" s="8"/>
      <c r="C333" s="61"/>
      <c r="D333" s="44"/>
      <c r="E333" s="44"/>
      <c r="F333" s="44"/>
      <c r="G333" s="45"/>
    </row>
    <row r="334" spans="1:7">
      <c r="A334" s="403">
        <v>1</v>
      </c>
      <c r="B334" s="932" t="s">
        <v>804</v>
      </c>
      <c r="C334" s="628">
        <v>2014652</v>
      </c>
      <c r="D334" s="696">
        <v>0</v>
      </c>
      <c r="E334" s="696">
        <v>0</v>
      </c>
      <c r="F334" s="696">
        <v>0</v>
      </c>
      <c r="G334" s="63">
        <f>SUM(C334:F334)</f>
        <v>2014652</v>
      </c>
    </row>
    <row r="335" spans="1:7">
      <c r="A335" s="403">
        <v>2</v>
      </c>
      <c r="B335" s="932" t="s">
        <v>533</v>
      </c>
      <c r="C335" s="628">
        <v>56454</v>
      </c>
      <c r="D335" s="696">
        <v>0</v>
      </c>
      <c r="E335" s="696">
        <v>0</v>
      </c>
      <c r="F335" s="696">
        <v>0</v>
      </c>
      <c r="G335" s="63">
        <f t="shared" ref="G335:G343" si="37">SUM(C335:F335)</f>
        <v>56454</v>
      </c>
    </row>
    <row r="336" spans="1:7">
      <c r="A336" s="403">
        <v>3</v>
      </c>
      <c r="B336" s="932" t="s">
        <v>534</v>
      </c>
      <c r="C336" s="628">
        <v>1100000</v>
      </c>
      <c r="D336" s="696">
        <v>0</v>
      </c>
      <c r="E336" s="696">
        <v>0</v>
      </c>
      <c r="F336" s="696">
        <v>0</v>
      </c>
      <c r="G336" s="63">
        <f t="shared" si="37"/>
        <v>1100000</v>
      </c>
    </row>
    <row r="337" spans="1:7">
      <c r="A337" s="403">
        <v>4</v>
      </c>
      <c r="B337" s="932" t="s">
        <v>535</v>
      </c>
      <c r="C337" s="628">
        <v>1100000</v>
      </c>
      <c r="D337" s="696">
        <v>0</v>
      </c>
      <c r="E337" s="696">
        <v>0</v>
      </c>
      <c r="F337" s="696">
        <v>0</v>
      </c>
      <c r="G337" s="63">
        <f t="shared" si="37"/>
        <v>1100000</v>
      </c>
    </row>
    <row r="338" spans="1:7">
      <c r="A338" s="686">
        <v>5</v>
      </c>
      <c r="B338" s="932" t="s">
        <v>1015</v>
      </c>
      <c r="C338" s="628">
        <v>750479</v>
      </c>
      <c r="D338" s="696">
        <v>0</v>
      </c>
      <c r="E338" s="696">
        <v>0</v>
      </c>
      <c r="F338" s="696">
        <v>0</v>
      </c>
      <c r="G338" s="63">
        <f t="shared" si="37"/>
        <v>750479</v>
      </c>
    </row>
    <row r="339" spans="1:7">
      <c r="A339" s="686">
        <v>6</v>
      </c>
      <c r="B339" s="932" t="s">
        <v>537</v>
      </c>
      <c r="C339" s="628">
        <v>1100000</v>
      </c>
      <c r="D339" s="696">
        <v>0</v>
      </c>
      <c r="E339" s="696">
        <v>0</v>
      </c>
      <c r="F339" s="696">
        <v>0</v>
      </c>
      <c r="G339" s="63">
        <f t="shared" si="37"/>
        <v>1100000</v>
      </c>
    </row>
    <row r="340" spans="1:7">
      <c r="A340" s="686">
        <v>7</v>
      </c>
      <c r="B340" s="932" t="s">
        <v>538</v>
      </c>
      <c r="C340" s="628">
        <v>1100000</v>
      </c>
      <c r="D340" s="696">
        <v>0</v>
      </c>
      <c r="E340" s="696">
        <v>0</v>
      </c>
      <c r="F340" s="696">
        <v>0</v>
      </c>
      <c r="G340" s="63">
        <f t="shared" si="37"/>
        <v>1100000</v>
      </c>
    </row>
    <row r="341" spans="1:7">
      <c r="A341" s="686">
        <v>8</v>
      </c>
      <c r="B341" s="932" t="s">
        <v>539</v>
      </c>
      <c r="C341" s="628">
        <v>1100000</v>
      </c>
      <c r="D341" s="391">
        <v>0</v>
      </c>
      <c r="E341" s="391">
        <v>0</v>
      </c>
      <c r="F341" s="391">
        <v>0</v>
      </c>
      <c r="G341" s="63">
        <f t="shared" si="37"/>
        <v>1100000</v>
      </c>
    </row>
    <row r="342" spans="1:7">
      <c r="A342" s="686">
        <v>9</v>
      </c>
      <c r="B342" s="932" t="s">
        <v>1114</v>
      </c>
      <c r="C342" s="389">
        <v>0</v>
      </c>
      <c r="D342" s="389">
        <v>0</v>
      </c>
      <c r="E342" s="389">
        <v>0</v>
      </c>
      <c r="F342" s="389">
        <v>937277.7</v>
      </c>
      <c r="G342" s="63">
        <f t="shared" si="37"/>
        <v>937277.7</v>
      </c>
    </row>
    <row r="343" spans="1:7">
      <c r="A343" s="686">
        <v>10</v>
      </c>
      <c r="B343" s="932" t="s">
        <v>1115</v>
      </c>
      <c r="C343" s="459">
        <v>0</v>
      </c>
      <c r="D343" s="389">
        <v>0</v>
      </c>
      <c r="E343" s="389">
        <v>400000</v>
      </c>
      <c r="F343" s="389">
        <v>0</v>
      </c>
      <c r="G343" s="63">
        <f t="shared" si="37"/>
        <v>400000</v>
      </c>
    </row>
    <row r="344" spans="1:7">
      <c r="A344" s="1038"/>
      <c r="B344" s="1175"/>
      <c r="C344" s="459"/>
      <c r="D344" s="389"/>
      <c r="E344" s="389"/>
      <c r="F344" s="389"/>
      <c r="G344" s="391"/>
    </row>
    <row r="345" spans="1:7" ht="16.5" thickBot="1">
      <c r="A345" s="10" t="s">
        <v>186</v>
      </c>
      <c r="B345" s="354" t="s">
        <v>20</v>
      </c>
      <c r="C345" s="441">
        <f>SUM(C334:C344)</f>
        <v>8321585</v>
      </c>
      <c r="D345" s="441">
        <f>SUM(D334:D344)</f>
        <v>0</v>
      </c>
      <c r="E345" s="441">
        <f>SUM(E334:E344)</f>
        <v>400000</v>
      </c>
      <c r="F345" s="441">
        <f>SUM(F334:F344)</f>
        <v>937277.7</v>
      </c>
      <c r="G345" s="441">
        <f>SUM(G334:G344)</f>
        <v>9658862.6999999993</v>
      </c>
    </row>
    <row r="346" spans="1:7" ht="16.5" thickTop="1">
      <c r="A346" s="633">
        <v>2.14</v>
      </c>
      <c r="B346" s="308"/>
      <c r="C346" s="391"/>
      <c r="D346" s="391"/>
      <c r="E346" s="391"/>
      <c r="F346" s="391"/>
      <c r="G346" s="391"/>
    </row>
    <row r="347" spans="1:7" ht="15.75">
      <c r="A347" s="686"/>
      <c r="B347" s="308"/>
      <c r="C347" s="391"/>
      <c r="D347" s="391"/>
      <c r="E347" s="391"/>
      <c r="F347" s="391"/>
      <c r="G347" s="391"/>
    </row>
    <row r="348" spans="1:7" ht="15.75">
      <c r="A348" s="51"/>
      <c r="B348" s="808" t="str">
        <f>+'BS-Notes'!B288</f>
        <v>Other non-current assets</v>
      </c>
      <c r="C348" s="391"/>
      <c r="D348" s="391"/>
      <c r="E348" s="391"/>
      <c r="F348" s="391"/>
      <c r="G348" s="391"/>
    </row>
    <row r="349" spans="1:7" ht="15.75">
      <c r="A349" s="327"/>
      <c r="B349" s="308"/>
      <c r="C349" s="391"/>
      <c r="D349" s="391"/>
      <c r="E349" s="391"/>
      <c r="F349" s="391"/>
      <c r="G349" s="391"/>
    </row>
    <row r="350" spans="1:7" ht="15.75">
      <c r="A350" s="1130"/>
      <c r="B350" s="9" t="s">
        <v>176</v>
      </c>
      <c r="C350" s="391"/>
      <c r="D350" s="391"/>
      <c r="E350" s="391"/>
      <c r="F350" s="391"/>
      <c r="G350" s="391"/>
    </row>
    <row r="351" spans="1:7" ht="15.75">
      <c r="A351" s="1132"/>
      <c r="B351" s="766"/>
      <c r="C351" s="391"/>
      <c r="D351" s="391"/>
      <c r="E351" s="391"/>
      <c r="F351" s="391"/>
      <c r="G351" s="391"/>
    </row>
    <row r="352" spans="1:7">
      <c r="A352" s="377">
        <v>1</v>
      </c>
      <c r="B352" s="4" t="s">
        <v>389</v>
      </c>
      <c r="C352" s="590">
        <v>0</v>
      </c>
      <c r="D352" s="590">
        <v>1320656</v>
      </c>
      <c r="E352" s="590">
        <v>0</v>
      </c>
      <c r="F352" s="590">
        <v>0</v>
      </c>
      <c r="G352" s="590">
        <f>SUM(C352:F352)</f>
        <v>1320656</v>
      </c>
    </row>
    <row r="353" spans="1:7">
      <c r="A353" s="327">
        <f>+A352+1</f>
        <v>2</v>
      </c>
      <c r="B353" s="4" t="s">
        <v>327</v>
      </c>
      <c r="C353" s="590">
        <v>23000</v>
      </c>
      <c r="D353" s="590">
        <v>0</v>
      </c>
      <c r="E353" s="590">
        <v>0</v>
      </c>
      <c r="F353" s="590">
        <v>0</v>
      </c>
      <c r="G353" s="590">
        <f t="shared" ref="G353:G368" si="38">SUM(C353:F353)</f>
        <v>23000</v>
      </c>
    </row>
    <row r="354" spans="1:7">
      <c r="A354" s="327">
        <f t="shared" ref="A354:A368" si="39">+A353+1</f>
        <v>3</v>
      </c>
      <c r="B354" s="4" t="s">
        <v>1016</v>
      </c>
      <c r="C354" s="590">
        <v>40000</v>
      </c>
      <c r="D354" s="590">
        <v>0</v>
      </c>
      <c r="E354" s="590">
        <v>0</v>
      </c>
      <c r="F354" s="590">
        <v>0</v>
      </c>
      <c r="G354" s="590">
        <f t="shared" si="38"/>
        <v>40000</v>
      </c>
    </row>
    <row r="355" spans="1:7">
      <c r="A355" s="327">
        <f t="shared" si="39"/>
        <v>4</v>
      </c>
      <c r="B355" s="99" t="s">
        <v>1074</v>
      </c>
      <c r="C355" s="590">
        <v>10822</v>
      </c>
      <c r="D355" s="590">
        <v>0</v>
      </c>
      <c r="E355" s="590">
        <v>0</v>
      </c>
      <c r="F355" s="590">
        <v>0</v>
      </c>
      <c r="G355" s="590">
        <f t="shared" si="38"/>
        <v>10822</v>
      </c>
    </row>
    <row r="356" spans="1:7">
      <c r="A356" s="327">
        <f t="shared" si="39"/>
        <v>5</v>
      </c>
      <c r="B356" s="99" t="s">
        <v>1073</v>
      </c>
      <c r="C356" s="590">
        <v>17700</v>
      </c>
      <c r="D356" s="590">
        <v>0</v>
      </c>
      <c r="E356" s="590">
        <v>0</v>
      </c>
      <c r="F356" s="590">
        <v>0</v>
      </c>
      <c r="G356" s="590">
        <f t="shared" si="38"/>
        <v>17700</v>
      </c>
    </row>
    <row r="357" spans="1:7">
      <c r="A357" s="327">
        <f t="shared" si="39"/>
        <v>6</v>
      </c>
      <c r="B357" s="931" t="s">
        <v>536</v>
      </c>
      <c r="C357" s="590">
        <v>300000</v>
      </c>
      <c r="D357" s="590">
        <v>0</v>
      </c>
      <c r="E357" s="590">
        <v>102517.7</v>
      </c>
      <c r="F357" s="590">
        <v>0</v>
      </c>
      <c r="G357" s="590">
        <f t="shared" si="38"/>
        <v>402517.7</v>
      </c>
    </row>
    <row r="358" spans="1:7">
      <c r="A358" s="327">
        <f t="shared" si="39"/>
        <v>7</v>
      </c>
      <c r="B358" s="99" t="s">
        <v>541</v>
      </c>
      <c r="C358" s="590">
        <v>4502000</v>
      </c>
      <c r="D358" s="590">
        <v>0</v>
      </c>
      <c r="E358" s="590">
        <v>0</v>
      </c>
      <c r="F358" s="590">
        <v>0</v>
      </c>
      <c r="G358" s="590">
        <f t="shared" si="38"/>
        <v>4502000</v>
      </c>
    </row>
    <row r="359" spans="1:7">
      <c r="A359" s="327">
        <f t="shared" si="39"/>
        <v>8</v>
      </c>
      <c r="B359" s="99" t="s">
        <v>907</v>
      </c>
      <c r="C359" s="590">
        <v>0</v>
      </c>
      <c r="D359" s="590">
        <v>1108500</v>
      </c>
      <c r="E359" s="590">
        <v>0</v>
      </c>
      <c r="F359" s="590">
        <v>0</v>
      </c>
      <c r="G359" s="590">
        <f t="shared" si="38"/>
        <v>1108500</v>
      </c>
    </row>
    <row r="360" spans="1:7">
      <c r="A360" s="327">
        <f t="shared" si="39"/>
        <v>9</v>
      </c>
      <c r="B360" s="99" t="s">
        <v>542</v>
      </c>
      <c r="C360" s="590">
        <v>48301</v>
      </c>
      <c r="D360" s="590">
        <v>0</v>
      </c>
      <c r="E360" s="590">
        <v>0</v>
      </c>
      <c r="F360" s="590">
        <v>0</v>
      </c>
      <c r="G360" s="590">
        <f t="shared" si="38"/>
        <v>48301</v>
      </c>
    </row>
    <row r="361" spans="1:7">
      <c r="A361" s="327">
        <f t="shared" si="39"/>
        <v>10</v>
      </c>
      <c r="B361" s="99" t="s">
        <v>543</v>
      </c>
      <c r="C361" s="590">
        <v>35000</v>
      </c>
      <c r="D361" s="590">
        <v>0</v>
      </c>
      <c r="E361" s="590">
        <v>0</v>
      </c>
      <c r="F361" s="590">
        <v>0</v>
      </c>
      <c r="G361" s="590">
        <f t="shared" si="38"/>
        <v>35000</v>
      </c>
    </row>
    <row r="362" spans="1:7">
      <c r="A362" s="327">
        <f t="shared" si="39"/>
        <v>11</v>
      </c>
      <c r="B362" s="1039" t="s">
        <v>1116</v>
      </c>
      <c r="C362" s="590">
        <v>0</v>
      </c>
      <c r="D362" s="590">
        <v>0</v>
      </c>
      <c r="E362" s="1040">
        <v>5000</v>
      </c>
      <c r="F362" s="590">
        <v>0</v>
      </c>
      <c r="G362" s="590">
        <f t="shared" si="38"/>
        <v>5000</v>
      </c>
    </row>
    <row r="363" spans="1:7">
      <c r="A363" s="327">
        <f t="shared" si="39"/>
        <v>12</v>
      </c>
      <c r="B363" s="1039" t="s">
        <v>1117</v>
      </c>
      <c r="C363" s="590">
        <v>0</v>
      </c>
      <c r="D363" s="590">
        <v>0</v>
      </c>
      <c r="E363" s="1040">
        <v>336200</v>
      </c>
      <c r="F363" s="590">
        <v>0</v>
      </c>
      <c r="G363" s="590">
        <f t="shared" si="38"/>
        <v>336200</v>
      </c>
    </row>
    <row r="364" spans="1:7">
      <c r="A364" s="327">
        <f t="shared" si="39"/>
        <v>13</v>
      </c>
      <c r="B364" s="1039" t="s">
        <v>1118</v>
      </c>
      <c r="C364" s="590">
        <v>0</v>
      </c>
      <c r="D364" s="590">
        <v>0</v>
      </c>
      <c r="E364" s="1040">
        <v>627777</v>
      </c>
      <c r="F364" s="590">
        <v>0</v>
      </c>
      <c r="G364" s="590">
        <f t="shared" si="38"/>
        <v>627777</v>
      </c>
    </row>
    <row r="365" spans="1:7">
      <c r="A365" s="327">
        <f t="shared" si="39"/>
        <v>14</v>
      </c>
      <c r="B365" s="1039" t="s">
        <v>1119</v>
      </c>
      <c r="C365" s="590">
        <v>0</v>
      </c>
      <c r="D365" s="590">
        <v>0</v>
      </c>
      <c r="E365" s="1040">
        <v>5146</v>
      </c>
      <c r="F365" s="590">
        <v>0</v>
      </c>
      <c r="G365" s="590">
        <f t="shared" si="38"/>
        <v>5146</v>
      </c>
    </row>
    <row r="366" spans="1:7">
      <c r="A366" s="327">
        <f t="shared" si="39"/>
        <v>15</v>
      </c>
      <c r="B366" s="1039" t="s">
        <v>1120</v>
      </c>
      <c r="C366" s="590">
        <v>0</v>
      </c>
      <c r="D366" s="590">
        <v>0</v>
      </c>
      <c r="E366" s="1040">
        <v>20000</v>
      </c>
      <c r="F366" s="590">
        <v>0</v>
      </c>
      <c r="G366" s="590">
        <f t="shared" si="38"/>
        <v>20000</v>
      </c>
    </row>
    <row r="367" spans="1:7">
      <c r="A367" s="327">
        <f t="shared" si="39"/>
        <v>16</v>
      </c>
      <c r="B367" s="15" t="s">
        <v>1121</v>
      </c>
      <c r="C367" s="590">
        <v>0</v>
      </c>
      <c r="D367" s="590">
        <v>0</v>
      </c>
      <c r="E367" s="590">
        <v>0</v>
      </c>
      <c r="F367" s="590">
        <v>500000</v>
      </c>
      <c r="G367" s="590">
        <f t="shared" si="38"/>
        <v>500000</v>
      </c>
    </row>
    <row r="368" spans="1:7">
      <c r="A368" s="327">
        <f t="shared" si="39"/>
        <v>17</v>
      </c>
      <c r="B368" s="15" t="s">
        <v>1122</v>
      </c>
      <c r="C368" s="590">
        <v>0</v>
      </c>
      <c r="D368" s="590">
        <v>0</v>
      </c>
      <c r="E368" s="590">
        <v>0</v>
      </c>
      <c r="F368" s="590">
        <v>100000</v>
      </c>
      <c r="G368" s="590">
        <f t="shared" si="38"/>
        <v>100000</v>
      </c>
    </row>
    <row r="369" spans="1:10">
      <c r="A369" s="686"/>
      <c r="B369" s="99"/>
      <c r="C369" s="1012"/>
      <c r="D369" s="590"/>
      <c r="E369" s="590"/>
      <c r="F369" s="590"/>
      <c r="G369" s="590"/>
    </row>
    <row r="370" spans="1:10" ht="31.5">
      <c r="A370" s="686"/>
      <c r="B370" s="953" t="s">
        <v>590</v>
      </c>
      <c r="C370" s="590"/>
      <c r="D370" s="590"/>
      <c r="E370" s="590"/>
      <c r="F370" s="590"/>
      <c r="G370" s="590"/>
    </row>
    <row r="371" spans="1:10" ht="15.75">
      <c r="A371" s="686"/>
      <c r="B371" s="812"/>
      <c r="C371" s="590"/>
      <c r="D371" s="590"/>
      <c r="E371" s="590"/>
      <c r="F371" s="590"/>
      <c r="G371" s="590"/>
    </row>
    <row r="372" spans="1:10">
      <c r="A372" s="686">
        <v>1</v>
      </c>
      <c r="B372" s="99" t="s">
        <v>324</v>
      </c>
      <c r="C372" s="590">
        <v>0</v>
      </c>
      <c r="D372" s="590">
        <v>36809</v>
      </c>
      <c r="E372" s="590">
        <v>0</v>
      </c>
      <c r="F372" s="590">
        <v>0</v>
      </c>
      <c r="G372" s="590">
        <f t="shared" ref="G372:G375" si="40">SUM(C372:F372)</f>
        <v>36809</v>
      </c>
    </row>
    <row r="373" spans="1:10">
      <c r="A373" s="686">
        <v>2</v>
      </c>
      <c r="B373" s="99" t="s">
        <v>1017</v>
      </c>
      <c r="C373" s="590">
        <v>1656900</v>
      </c>
      <c r="D373" s="590">
        <v>0</v>
      </c>
      <c r="E373" s="590">
        <v>0</v>
      </c>
      <c r="F373" s="590">
        <v>0</v>
      </c>
      <c r="G373" s="590">
        <f t="shared" si="40"/>
        <v>1656900</v>
      </c>
    </row>
    <row r="374" spans="1:10">
      <c r="A374" s="686">
        <f>+A373+1</f>
        <v>3</v>
      </c>
      <c r="B374" s="15" t="s">
        <v>1123</v>
      </c>
      <c r="C374" s="590">
        <v>0</v>
      </c>
      <c r="D374" s="590">
        <v>0</v>
      </c>
      <c r="E374" s="590">
        <v>0</v>
      </c>
      <c r="F374" s="590">
        <v>1156772</v>
      </c>
      <c r="G374" s="590">
        <f t="shared" si="40"/>
        <v>1156772</v>
      </c>
    </row>
    <row r="375" spans="1:10">
      <c r="A375" s="686">
        <f>+A374+1</f>
        <v>4</v>
      </c>
      <c r="B375" s="15" t="s">
        <v>1124</v>
      </c>
      <c r="C375" s="590">
        <v>0</v>
      </c>
      <c r="D375" s="590">
        <v>0</v>
      </c>
      <c r="E375" s="590">
        <v>0</v>
      </c>
      <c r="F375" s="590">
        <v>57367</v>
      </c>
      <c r="G375" s="590">
        <f t="shared" si="40"/>
        <v>57367</v>
      </c>
    </row>
    <row r="376" spans="1:10" ht="15.75">
      <c r="A376" s="450"/>
      <c r="B376" s="99"/>
      <c r="C376" s="452"/>
      <c r="D376" s="391"/>
      <c r="E376" s="391"/>
      <c r="F376" s="391"/>
      <c r="G376" s="391"/>
    </row>
    <row r="377" spans="1:10" ht="16.5" thickBot="1">
      <c r="A377" s="1010"/>
      <c r="B377" s="354" t="s">
        <v>20</v>
      </c>
      <c r="C377" s="441">
        <f>SUM(C352:C375)</f>
        <v>6633723</v>
      </c>
      <c r="D377" s="441">
        <f>SUM(D352:D375)</f>
        <v>2465965</v>
      </c>
      <c r="E377" s="441">
        <f>SUM(E352:E375)</f>
        <v>1096640.7</v>
      </c>
      <c r="F377" s="441">
        <f>SUM(F352:F375)</f>
        <v>1814139</v>
      </c>
      <c r="G377" s="441">
        <f>SUM(G352:G375)</f>
        <v>12010467.699999999</v>
      </c>
    </row>
    <row r="378" spans="1:10" ht="16.5" thickTop="1">
      <c r="A378" s="1132"/>
      <c r="B378" s="138"/>
      <c r="C378" s="519"/>
      <c r="D378" s="519"/>
      <c r="E378" s="519"/>
      <c r="F378" s="519"/>
      <c r="G378" s="519"/>
    </row>
    <row r="379" spans="1:10" ht="15.75">
      <c r="A379" s="1244" t="str">
        <f>+A315</f>
        <v>SAI BANDHAN INFINIUM PRIVATE LIMITED</v>
      </c>
      <c r="B379" s="1244"/>
      <c r="C379" s="1244"/>
      <c r="D379" s="1244"/>
      <c r="E379" s="1244"/>
      <c r="F379" s="1244"/>
      <c r="G379" s="1244"/>
    </row>
    <row r="380" spans="1:10" ht="15.75">
      <c r="A380" s="1132"/>
      <c r="B380" s="1132"/>
      <c r="C380" s="1132"/>
      <c r="D380" s="1132"/>
      <c r="E380" s="1132"/>
      <c r="F380" s="1132"/>
      <c r="G380" s="1132"/>
      <c r="H380" s="1132"/>
      <c r="I380" s="1132"/>
      <c r="J380" s="1132"/>
    </row>
    <row r="381" spans="1:10" ht="15.75">
      <c r="A381" s="1244" t="str">
        <f>+A317</f>
        <v>Detailed Notes on Accounts for the year ended March 31, 2024</v>
      </c>
      <c r="B381" s="1244"/>
      <c r="C381" s="1244"/>
      <c r="D381" s="1244"/>
      <c r="E381" s="1244"/>
      <c r="F381" s="1244"/>
      <c r="G381" s="1244"/>
    </row>
    <row r="382" spans="1:10" ht="15.75">
      <c r="B382" s="1132"/>
      <c r="C382" s="1132"/>
      <c r="D382" s="1132"/>
      <c r="E382" s="1132"/>
      <c r="F382" s="1132"/>
      <c r="G382" s="1132"/>
      <c r="H382" s="1132"/>
      <c r="I382" s="1132"/>
      <c r="J382" s="1132"/>
    </row>
    <row r="383" spans="1:10" ht="15.75">
      <c r="A383" s="327"/>
      <c r="B383" s="138"/>
      <c r="C383" s="640"/>
      <c r="D383" s="640"/>
      <c r="E383" s="640"/>
      <c r="F383" s="640"/>
      <c r="G383" s="640"/>
    </row>
    <row r="384" spans="1:10" ht="15.75" customHeight="1">
      <c r="A384" s="10" t="s">
        <v>186</v>
      </c>
      <c r="B384" s="1308" t="s">
        <v>4</v>
      </c>
      <c r="C384" s="1302" t="s">
        <v>507</v>
      </c>
      <c r="D384" s="1303"/>
      <c r="E384" s="1303"/>
      <c r="F384" s="1303"/>
      <c r="G384" s="1304"/>
      <c r="H384" s="1305" t="s">
        <v>20</v>
      </c>
    </row>
    <row r="385" spans="1:16" ht="15.75">
      <c r="A385" s="633">
        <v>2.17</v>
      </c>
      <c r="B385" s="1309"/>
      <c r="C385" s="1041"/>
      <c r="D385" s="1042"/>
      <c r="E385" s="1042"/>
      <c r="F385" s="1042"/>
      <c r="G385" s="1043"/>
      <c r="H385" s="1306"/>
    </row>
    <row r="386" spans="1:16" ht="15.75" customHeight="1">
      <c r="A386" s="995"/>
      <c r="B386" s="1309"/>
      <c r="C386" s="1301" t="s">
        <v>508</v>
      </c>
      <c r="D386" s="1293"/>
      <c r="E386" s="1293"/>
      <c r="F386" s="1293"/>
      <c r="G386" s="1294"/>
      <c r="H386" s="1306"/>
    </row>
    <row r="387" spans="1:16" ht="31.5">
      <c r="A387" s="1137"/>
      <c r="B387" s="1310"/>
      <c r="C387" s="1140" t="s">
        <v>519</v>
      </c>
      <c r="D387" s="1140" t="s">
        <v>520</v>
      </c>
      <c r="E387" s="1137" t="s">
        <v>447</v>
      </c>
      <c r="F387" s="1137" t="s">
        <v>448</v>
      </c>
      <c r="G387" s="1140" t="s">
        <v>449</v>
      </c>
      <c r="H387" s="1307"/>
    </row>
    <row r="388" spans="1:16">
      <c r="B388" s="933"/>
      <c r="C388" s="920"/>
      <c r="D388" s="635"/>
      <c r="E388" s="634"/>
      <c r="F388" s="634"/>
      <c r="G388" s="635"/>
      <c r="H388" s="635"/>
    </row>
    <row r="389" spans="1:16">
      <c r="B389" s="610" t="s">
        <v>521</v>
      </c>
      <c r="C389" s="638"/>
      <c r="D389" s="98"/>
      <c r="E389" s="98"/>
      <c r="F389" s="98"/>
      <c r="G389" s="98"/>
      <c r="H389" s="98"/>
    </row>
    <row r="390" spans="1:16">
      <c r="A390" s="357"/>
      <c r="B390" s="610"/>
      <c r="C390" s="638"/>
      <c r="D390" s="98"/>
      <c r="E390" s="98"/>
      <c r="F390" s="98"/>
      <c r="G390" s="98"/>
      <c r="H390" s="98"/>
    </row>
    <row r="391" spans="1:16" ht="15.75">
      <c r="A391" s="357"/>
      <c r="B391" s="978" t="s">
        <v>514</v>
      </c>
      <c r="C391" s="638"/>
      <c r="D391" s="98"/>
      <c r="E391" s="98"/>
      <c r="F391" s="98"/>
      <c r="G391" s="98"/>
      <c r="H391" s="98"/>
      <c r="N391" s="1176"/>
    </row>
    <row r="392" spans="1:16">
      <c r="A392" s="357"/>
      <c r="B392" s="610"/>
      <c r="C392" s="638"/>
      <c r="D392" s="98"/>
      <c r="E392" s="98"/>
      <c r="F392" s="98"/>
      <c r="G392" s="98"/>
      <c r="H392" s="98"/>
      <c r="N392" s="1176"/>
    </row>
    <row r="393" spans="1:16">
      <c r="A393" s="357">
        <v>1</v>
      </c>
      <c r="B393" s="934" t="s">
        <v>1223</v>
      </c>
      <c r="C393" s="628">
        <v>112671</v>
      </c>
      <c r="D393" s="98">
        <v>0</v>
      </c>
      <c r="E393" s="98">
        <v>0</v>
      </c>
      <c r="F393" s="98">
        <v>0</v>
      </c>
      <c r="G393" s="98">
        <v>0</v>
      </c>
      <c r="H393" s="98">
        <f t="shared" ref="H393:H403" si="41">SUM(C393:G393)</f>
        <v>112671</v>
      </c>
      <c r="L393" s="1177" t="s">
        <v>531</v>
      </c>
      <c r="M393" s="31" t="s">
        <v>532</v>
      </c>
      <c r="N393" s="1176">
        <f>LEN(M393)</f>
        <v>18</v>
      </c>
      <c r="O393" s="31">
        <f>+N393-5</f>
        <v>13</v>
      </c>
      <c r="P393" s="31" t="str">
        <f>RIGHT(M393,O393)</f>
        <v>Aditya Steels</v>
      </c>
    </row>
    <row r="394" spans="1:16">
      <c r="A394" s="357">
        <f>+A393+1</f>
        <v>2</v>
      </c>
      <c r="B394" s="934" t="s">
        <v>1225</v>
      </c>
      <c r="C394" s="628">
        <v>2178</v>
      </c>
      <c r="D394" s="98">
        <v>0</v>
      </c>
      <c r="E394" s="98">
        <v>0</v>
      </c>
      <c r="F394" s="98">
        <v>0</v>
      </c>
      <c r="G394" s="98">
        <v>0</v>
      </c>
      <c r="H394" s="98">
        <f t="shared" ref="H394" si="42">SUM(C394:G394)</f>
        <v>2178</v>
      </c>
      <c r="L394" s="1177"/>
      <c r="N394" s="1176"/>
    </row>
    <row r="395" spans="1:16">
      <c r="A395" s="357">
        <f>+A394+1</f>
        <v>3</v>
      </c>
      <c r="B395" s="934" t="s">
        <v>1031</v>
      </c>
      <c r="C395" s="979">
        <v>66617794</v>
      </c>
      <c r="D395" s="98">
        <v>0</v>
      </c>
      <c r="E395" s="98">
        <v>0</v>
      </c>
      <c r="F395" s="98">
        <v>0</v>
      </c>
      <c r="G395" s="98">
        <v>0</v>
      </c>
      <c r="H395" s="98">
        <f t="shared" si="41"/>
        <v>66617794</v>
      </c>
      <c r="L395" s="1177"/>
      <c r="N395" s="1176"/>
    </row>
    <row r="396" spans="1:16">
      <c r="A396" s="357">
        <f t="shared" ref="A396:A403" si="43">+A395+1</f>
        <v>4</v>
      </c>
      <c r="B396" s="934" t="s">
        <v>1032</v>
      </c>
      <c r="C396" s="979">
        <v>48667142</v>
      </c>
      <c r="D396" s="98">
        <v>0</v>
      </c>
      <c r="E396" s="98">
        <v>0</v>
      </c>
      <c r="F396" s="98">
        <v>0</v>
      </c>
      <c r="G396" s="98">
        <v>0</v>
      </c>
      <c r="H396" s="98">
        <f t="shared" si="41"/>
        <v>48667142</v>
      </c>
      <c r="L396" s="1177"/>
      <c r="N396" s="1176"/>
    </row>
    <row r="397" spans="1:16">
      <c r="A397" s="357">
        <f t="shared" si="43"/>
        <v>5</v>
      </c>
      <c r="B397" s="934" t="s">
        <v>1026</v>
      </c>
      <c r="C397" s="979">
        <v>9951</v>
      </c>
      <c r="D397" s="98">
        <v>0</v>
      </c>
      <c r="E397" s="98">
        <v>0</v>
      </c>
      <c r="F397" s="98">
        <v>0</v>
      </c>
      <c r="G397" s="98">
        <v>0</v>
      </c>
      <c r="H397" s="98">
        <f t="shared" si="41"/>
        <v>9951</v>
      </c>
      <c r="L397" s="1177"/>
      <c r="N397" s="1176"/>
    </row>
    <row r="398" spans="1:16">
      <c r="A398" s="357">
        <f t="shared" si="43"/>
        <v>6</v>
      </c>
      <c r="B398" s="934" t="s">
        <v>1027</v>
      </c>
      <c r="C398" s="979">
        <v>67283</v>
      </c>
      <c r="D398" s="98">
        <v>0</v>
      </c>
      <c r="E398" s="98">
        <v>0</v>
      </c>
      <c r="F398" s="98">
        <v>0</v>
      </c>
      <c r="G398" s="98">
        <v>0</v>
      </c>
      <c r="H398" s="98">
        <f t="shared" si="41"/>
        <v>67283</v>
      </c>
      <c r="L398" s="1177"/>
      <c r="N398" s="1176"/>
    </row>
    <row r="399" spans="1:16">
      <c r="A399" s="357">
        <f t="shared" si="43"/>
        <v>7</v>
      </c>
      <c r="B399" s="934" t="s">
        <v>1028</v>
      </c>
      <c r="C399" s="979">
        <v>45193</v>
      </c>
      <c r="D399" s="98">
        <v>0</v>
      </c>
      <c r="E399" s="98">
        <v>0</v>
      </c>
      <c r="F399" s="98">
        <v>0</v>
      </c>
      <c r="G399" s="98">
        <v>0</v>
      </c>
      <c r="H399" s="98">
        <f t="shared" si="41"/>
        <v>45193</v>
      </c>
      <c r="L399" s="1177"/>
      <c r="N399" s="1176"/>
    </row>
    <row r="400" spans="1:16">
      <c r="A400" s="357">
        <f t="shared" si="43"/>
        <v>8</v>
      </c>
      <c r="B400" s="934" t="s">
        <v>1033</v>
      </c>
      <c r="C400" s="979">
        <v>52581937</v>
      </c>
      <c r="D400" s="98"/>
      <c r="E400" s="98"/>
      <c r="F400" s="98"/>
      <c r="G400" s="98"/>
      <c r="H400" s="98">
        <f t="shared" si="41"/>
        <v>52581937</v>
      </c>
      <c r="L400" s="1177"/>
      <c r="N400" s="1176"/>
    </row>
    <row r="401" spans="1:14">
      <c r="A401" s="357">
        <f t="shared" si="43"/>
        <v>9</v>
      </c>
      <c r="B401" s="934" t="s">
        <v>758</v>
      </c>
      <c r="C401" s="979">
        <v>226686</v>
      </c>
      <c r="D401" s="98">
        <v>0</v>
      </c>
      <c r="E401" s="98">
        <v>0</v>
      </c>
      <c r="F401" s="98">
        <v>0</v>
      </c>
      <c r="G401" s="98">
        <v>0</v>
      </c>
      <c r="H401" s="98">
        <f t="shared" si="41"/>
        <v>226686</v>
      </c>
      <c r="L401" s="1177"/>
      <c r="N401" s="1176"/>
    </row>
    <row r="402" spans="1:14">
      <c r="A402" s="357">
        <f t="shared" si="43"/>
        <v>10</v>
      </c>
      <c r="B402" s="934" t="s">
        <v>1029</v>
      </c>
      <c r="C402" s="979">
        <v>305323</v>
      </c>
      <c r="D402" s="98">
        <v>0</v>
      </c>
      <c r="E402" s="98">
        <v>0</v>
      </c>
      <c r="F402" s="98">
        <v>0</v>
      </c>
      <c r="G402" s="98">
        <v>0</v>
      </c>
      <c r="H402" s="98">
        <f t="shared" si="41"/>
        <v>305323</v>
      </c>
      <c r="L402" s="1177"/>
      <c r="N402" s="1176"/>
    </row>
    <row r="403" spans="1:14">
      <c r="A403" s="357">
        <f t="shared" si="43"/>
        <v>11</v>
      </c>
      <c r="B403" s="934" t="s">
        <v>1030</v>
      </c>
      <c r="C403" s="979">
        <v>20637</v>
      </c>
      <c r="D403" s="98">
        <v>0</v>
      </c>
      <c r="E403" s="98">
        <v>0</v>
      </c>
      <c r="F403" s="98">
        <v>0</v>
      </c>
      <c r="G403" s="98">
        <v>0</v>
      </c>
      <c r="H403" s="98">
        <f t="shared" si="41"/>
        <v>20637</v>
      </c>
      <c r="L403" s="1177"/>
      <c r="N403" s="1176"/>
    </row>
    <row r="404" spans="1:14">
      <c r="A404" s="357"/>
      <c r="B404" s="934"/>
      <c r="C404" s="979"/>
      <c r="D404" s="98"/>
      <c r="E404" s="98"/>
      <c r="F404" s="98"/>
      <c r="G404" s="98"/>
      <c r="H404" s="98"/>
      <c r="L404" s="1177"/>
      <c r="N404" s="1176"/>
    </row>
    <row r="405" spans="1:14">
      <c r="A405" s="357">
        <f>+A403+1</f>
        <v>12</v>
      </c>
      <c r="B405" s="934" t="s">
        <v>1043</v>
      </c>
      <c r="C405" s="979">
        <v>1050569</v>
      </c>
      <c r="D405" s="98">
        <v>0</v>
      </c>
      <c r="E405" s="98">
        <v>0</v>
      </c>
      <c r="F405" s="98">
        <v>0</v>
      </c>
      <c r="G405" s="98">
        <v>0</v>
      </c>
      <c r="H405" s="98">
        <f t="shared" ref="H405:H436" si="44">SUM(C405:G405)</f>
        <v>1050569</v>
      </c>
      <c r="L405" s="1177"/>
      <c r="N405" s="1176"/>
    </row>
    <row r="406" spans="1:14">
      <c r="A406" s="357">
        <f>+A405+1</f>
        <v>13</v>
      </c>
      <c r="B406" s="934" t="s">
        <v>1224</v>
      </c>
      <c r="C406" s="979">
        <v>266</v>
      </c>
      <c r="D406" s="98">
        <v>0</v>
      </c>
      <c r="E406" s="98">
        <v>0</v>
      </c>
      <c r="F406" s="98">
        <v>0</v>
      </c>
      <c r="G406" s="98">
        <v>0</v>
      </c>
      <c r="H406" s="98">
        <f t="shared" ref="H406" si="45">SUM(C406:G406)</f>
        <v>266</v>
      </c>
      <c r="L406" s="1177"/>
      <c r="N406" s="1176"/>
    </row>
    <row r="407" spans="1:14">
      <c r="A407" s="357">
        <f>+A406+1</f>
        <v>14</v>
      </c>
      <c r="B407" s="934" t="s">
        <v>1044</v>
      </c>
      <c r="C407" s="979">
        <v>1034495</v>
      </c>
      <c r="D407" s="98">
        <v>0</v>
      </c>
      <c r="E407" s="98">
        <v>0</v>
      </c>
      <c r="F407" s="98">
        <v>0</v>
      </c>
      <c r="G407" s="98">
        <v>0</v>
      </c>
      <c r="H407" s="98">
        <f t="shared" si="44"/>
        <v>1034495</v>
      </c>
      <c r="L407" s="1177"/>
      <c r="N407" s="1176"/>
    </row>
    <row r="408" spans="1:14">
      <c r="A408" s="357">
        <f>+A405+1</f>
        <v>13</v>
      </c>
      <c r="B408" s="934" t="s">
        <v>1045</v>
      </c>
      <c r="C408" s="979">
        <v>1552926</v>
      </c>
      <c r="D408" s="98">
        <v>0</v>
      </c>
      <c r="E408" s="98">
        <v>0</v>
      </c>
      <c r="F408" s="98">
        <v>0</v>
      </c>
      <c r="G408" s="98">
        <v>0</v>
      </c>
      <c r="H408" s="98">
        <f t="shared" si="44"/>
        <v>1552926</v>
      </c>
      <c r="L408" s="1177"/>
      <c r="N408" s="1176"/>
    </row>
    <row r="409" spans="1:14">
      <c r="A409" s="357">
        <f t="shared" ref="A409:A436" si="46">+A407+1</f>
        <v>15</v>
      </c>
      <c r="B409" s="934" t="s">
        <v>1046</v>
      </c>
      <c r="C409" s="979">
        <v>8027422</v>
      </c>
      <c r="D409" s="98">
        <v>0</v>
      </c>
      <c r="E409" s="98">
        <v>0</v>
      </c>
      <c r="F409" s="98">
        <v>0</v>
      </c>
      <c r="G409" s="98">
        <v>0</v>
      </c>
      <c r="H409" s="98">
        <f t="shared" si="44"/>
        <v>8027422</v>
      </c>
      <c r="L409" s="1177"/>
      <c r="N409" s="1176"/>
    </row>
    <row r="410" spans="1:14">
      <c r="A410" s="357">
        <f t="shared" si="46"/>
        <v>14</v>
      </c>
      <c r="B410" s="934" t="s">
        <v>1047</v>
      </c>
      <c r="C410" s="979">
        <v>4395</v>
      </c>
      <c r="D410" s="98">
        <v>0</v>
      </c>
      <c r="E410" s="98">
        <v>0</v>
      </c>
      <c r="F410" s="98">
        <v>0</v>
      </c>
      <c r="G410" s="98">
        <v>0</v>
      </c>
      <c r="H410" s="98">
        <f t="shared" si="44"/>
        <v>4395</v>
      </c>
      <c r="L410" s="1177"/>
      <c r="N410" s="1176"/>
    </row>
    <row r="411" spans="1:14">
      <c r="A411" s="357">
        <f t="shared" si="46"/>
        <v>16</v>
      </c>
      <c r="B411" s="934" t="s">
        <v>1048</v>
      </c>
      <c r="C411" s="979">
        <v>3291</v>
      </c>
      <c r="D411" s="98">
        <v>0</v>
      </c>
      <c r="E411" s="98">
        <v>0</v>
      </c>
      <c r="F411" s="98">
        <v>0</v>
      </c>
      <c r="G411" s="98">
        <v>0</v>
      </c>
      <c r="H411" s="98">
        <f t="shared" si="44"/>
        <v>3291</v>
      </c>
      <c r="L411" s="1177"/>
      <c r="N411" s="1176"/>
    </row>
    <row r="412" spans="1:14">
      <c r="A412" s="357">
        <f t="shared" si="46"/>
        <v>15</v>
      </c>
      <c r="B412" s="934" t="s">
        <v>1049</v>
      </c>
      <c r="C412" s="979">
        <v>2167</v>
      </c>
      <c r="D412" s="98">
        <v>0</v>
      </c>
      <c r="E412" s="98">
        <v>0</v>
      </c>
      <c r="F412" s="98">
        <v>0</v>
      </c>
      <c r="G412" s="98">
        <v>0</v>
      </c>
      <c r="H412" s="98">
        <f t="shared" si="44"/>
        <v>2167</v>
      </c>
      <c r="L412" s="1177"/>
      <c r="N412" s="1176"/>
    </row>
    <row r="413" spans="1:14">
      <c r="A413" s="357">
        <f t="shared" si="46"/>
        <v>17</v>
      </c>
      <c r="B413" s="934" t="s">
        <v>1050</v>
      </c>
      <c r="C413" s="979">
        <v>21460275</v>
      </c>
      <c r="D413" s="98">
        <v>0</v>
      </c>
      <c r="E413" s="98">
        <v>0</v>
      </c>
      <c r="F413" s="98">
        <v>0</v>
      </c>
      <c r="G413" s="98">
        <v>0</v>
      </c>
      <c r="H413" s="98">
        <f t="shared" si="44"/>
        <v>21460275</v>
      </c>
      <c r="L413" s="1177"/>
      <c r="N413" s="1176"/>
    </row>
    <row r="414" spans="1:14">
      <c r="A414" s="357">
        <f t="shared" si="46"/>
        <v>16</v>
      </c>
      <c r="B414" s="934" t="s">
        <v>1051</v>
      </c>
      <c r="C414" s="979">
        <v>1603509</v>
      </c>
      <c r="D414" s="98">
        <v>0</v>
      </c>
      <c r="E414" s="98">
        <v>0</v>
      </c>
      <c r="F414" s="98">
        <v>0</v>
      </c>
      <c r="G414" s="98">
        <v>0</v>
      </c>
      <c r="H414" s="98">
        <f t="shared" si="44"/>
        <v>1603509</v>
      </c>
      <c r="L414" s="1177"/>
      <c r="N414" s="1176"/>
    </row>
    <row r="415" spans="1:14">
      <c r="A415" s="357">
        <f t="shared" si="46"/>
        <v>18</v>
      </c>
      <c r="B415" s="934" t="s">
        <v>1052</v>
      </c>
      <c r="C415" s="979">
        <v>6023</v>
      </c>
      <c r="D415" s="98">
        <v>0</v>
      </c>
      <c r="E415" s="98">
        <v>0</v>
      </c>
      <c r="F415" s="98">
        <v>0</v>
      </c>
      <c r="G415" s="98">
        <v>0</v>
      </c>
      <c r="H415" s="98">
        <f t="shared" si="44"/>
        <v>6023</v>
      </c>
      <c r="L415" s="1177"/>
      <c r="N415" s="1176"/>
    </row>
    <row r="416" spans="1:14">
      <c r="A416" s="357">
        <f t="shared" si="46"/>
        <v>17</v>
      </c>
      <c r="B416" s="934" t="s">
        <v>1053</v>
      </c>
      <c r="C416" s="979">
        <v>6757</v>
      </c>
      <c r="D416" s="98">
        <v>0</v>
      </c>
      <c r="E416" s="98">
        <v>0</v>
      </c>
      <c r="F416" s="98">
        <v>0</v>
      </c>
      <c r="G416" s="98">
        <v>0</v>
      </c>
      <c r="H416" s="98">
        <f t="shared" si="44"/>
        <v>6757</v>
      </c>
      <c r="L416" s="1177"/>
      <c r="N416" s="1176"/>
    </row>
    <row r="417" spans="1:14">
      <c r="A417" s="357">
        <f t="shared" si="46"/>
        <v>19</v>
      </c>
      <c r="B417" s="934" t="s">
        <v>1054</v>
      </c>
      <c r="C417" s="979">
        <v>4008955.95</v>
      </c>
      <c r="D417" s="98">
        <v>0</v>
      </c>
      <c r="E417" s="98">
        <v>0</v>
      </c>
      <c r="F417" s="98">
        <v>0</v>
      </c>
      <c r="G417" s="98">
        <v>0</v>
      </c>
      <c r="H417" s="98">
        <f t="shared" si="44"/>
        <v>4008955.95</v>
      </c>
      <c r="L417" s="1177"/>
      <c r="N417" s="1176"/>
    </row>
    <row r="418" spans="1:14">
      <c r="A418" s="357">
        <f t="shared" si="46"/>
        <v>18</v>
      </c>
      <c r="B418" s="934" t="s">
        <v>1055</v>
      </c>
      <c r="C418" s="979">
        <v>153916</v>
      </c>
      <c r="D418" s="98">
        <v>0</v>
      </c>
      <c r="E418" s="98">
        <v>0</v>
      </c>
      <c r="F418" s="98">
        <v>0</v>
      </c>
      <c r="G418" s="98">
        <v>0</v>
      </c>
      <c r="H418" s="98">
        <f t="shared" si="44"/>
        <v>153916</v>
      </c>
      <c r="L418" s="1177"/>
      <c r="N418" s="1176"/>
    </row>
    <row r="419" spans="1:14">
      <c r="A419" s="357">
        <f t="shared" si="46"/>
        <v>20</v>
      </c>
      <c r="B419" s="934" t="s">
        <v>1056</v>
      </c>
      <c r="C419" s="979">
        <v>63639</v>
      </c>
      <c r="D419" s="98">
        <v>0</v>
      </c>
      <c r="E419" s="98">
        <v>0</v>
      </c>
      <c r="F419" s="98">
        <v>0</v>
      </c>
      <c r="G419" s="98">
        <v>0</v>
      </c>
      <c r="H419" s="98">
        <f t="shared" si="44"/>
        <v>63639</v>
      </c>
      <c r="L419" s="1177"/>
      <c r="N419" s="1176"/>
    </row>
    <row r="420" spans="1:14">
      <c r="A420" s="357">
        <f t="shared" si="46"/>
        <v>19</v>
      </c>
      <c r="B420" s="934" t="s">
        <v>1057</v>
      </c>
      <c r="C420" s="979">
        <v>12361513</v>
      </c>
      <c r="D420" s="98">
        <v>0</v>
      </c>
      <c r="E420" s="98">
        <v>0</v>
      </c>
      <c r="F420" s="98">
        <v>0</v>
      </c>
      <c r="G420" s="98">
        <v>0</v>
      </c>
      <c r="H420" s="98">
        <f t="shared" si="44"/>
        <v>12361513</v>
      </c>
      <c r="L420" s="1177"/>
      <c r="N420" s="1176"/>
    </row>
    <row r="421" spans="1:14">
      <c r="A421" s="357">
        <f t="shared" si="46"/>
        <v>21</v>
      </c>
      <c r="B421" s="934" t="s">
        <v>1058</v>
      </c>
      <c r="C421" s="979">
        <v>1430313</v>
      </c>
      <c r="D421" s="98">
        <v>0</v>
      </c>
      <c r="E421" s="98">
        <v>0</v>
      </c>
      <c r="F421" s="98">
        <v>0</v>
      </c>
      <c r="G421" s="98">
        <v>0</v>
      </c>
      <c r="H421" s="98">
        <f t="shared" si="44"/>
        <v>1430313</v>
      </c>
      <c r="L421" s="1177"/>
      <c r="N421" s="1176"/>
    </row>
    <row r="422" spans="1:14">
      <c r="A422" s="357">
        <f t="shared" si="46"/>
        <v>20</v>
      </c>
      <c r="B422" s="934" t="s">
        <v>1059</v>
      </c>
      <c r="C422" s="979">
        <v>3054206</v>
      </c>
      <c r="D422" s="98">
        <v>0</v>
      </c>
      <c r="E422" s="98">
        <v>0</v>
      </c>
      <c r="F422" s="98">
        <v>0</v>
      </c>
      <c r="G422" s="98">
        <v>0</v>
      </c>
      <c r="H422" s="98">
        <f t="shared" si="44"/>
        <v>3054206</v>
      </c>
      <c r="L422" s="1177"/>
      <c r="N422" s="1176"/>
    </row>
    <row r="423" spans="1:14">
      <c r="A423" s="357">
        <f t="shared" si="46"/>
        <v>22</v>
      </c>
      <c r="B423" s="934" t="s">
        <v>1060</v>
      </c>
      <c r="C423" s="979">
        <v>4439</v>
      </c>
      <c r="D423" s="98">
        <v>0</v>
      </c>
      <c r="E423" s="98">
        <v>0</v>
      </c>
      <c r="F423" s="98">
        <v>0</v>
      </c>
      <c r="G423" s="98">
        <v>0</v>
      </c>
      <c r="H423" s="98">
        <f t="shared" si="44"/>
        <v>4439</v>
      </c>
      <c r="L423" s="1177"/>
      <c r="N423" s="1176"/>
    </row>
    <row r="424" spans="1:14">
      <c r="A424" s="357">
        <f t="shared" si="46"/>
        <v>21</v>
      </c>
      <c r="B424" s="934" t="s">
        <v>1061</v>
      </c>
      <c r="C424" s="979">
        <v>5950</v>
      </c>
      <c r="D424" s="98">
        <v>0</v>
      </c>
      <c r="E424" s="98">
        <v>0</v>
      </c>
      <c r="F424" s="98">
        <v>0</v>
      </c>
      <c r="G424" s="98">
        <v>0</v>
      </c>
      <c r="H424" s="98">
        <f t="shared" si="44"/>
        <v>5950</v>
      </c>
      <c r="L424" s="1177"/>
      <c r="N424" s="1176"/>
    </row>
    <row r="425" spans="1:14">
      <c r="A425" s="357">
        <f t="shared" si="46"/>
        <v>23</v>
      </c>
      <c r="B425" s="934" t="s">
        <v>760</v>
      </c>
      <c r="C425" s="979">
        <v>1078918</v>
      </c>
      <c r="D425" s="98">
        <v>0</v>
      </c>
      <c r="E425" s="98">
        <v>0</v>
      </c>
      <c r="F425" s="98">
        <v>0</v>
      </c>
      <c r="G425" s="98">
        <v>0</v>
      </c>
      <c r="H425" s="98">
        <f t="shared" si="44"/>
        <v>1078918</v>
      </c>
      <c r="L425" s="1177"/>
      <c r="N425" s="1176"/>
    </row>
    <row r="426" spans="1:14">
      <c r="A426" s="357">
        <f t="shared" si="46"/>
        <v>22</v>
      </c>
      <c r="B426" s="934" t="s">
        <v>761</v>
      </c>
      <c r="C426" s="979">
        <v>567551</v>
      </c>
      <c r="D426" s="98">
        <v>0</v>
      </c>
      <c r="E426" s="98">
        <v>0</v>
      </c>
      <c r="F426" s="98">
        <v>0</v>
      </c>
      <c r="G426" s="98">
        <v>0</v>
      </c>
      <c r="H426" s="98">
        <f t="shared" si="44"/>
        <v>567551</v>
      </c>
      <c r="L426" s="1177"/>
      <c r="N426" s="1176"/>
    </row>
    <row r="427" spans="1:14">
      <c r="A427" s="357">
        <f t="shared" si="46"/>
        <v>24</v>
      </c>
      <c r="B427" s="934" t="s">
        <v>1062</v>
      </c>
      <c r="C427" s="979">
        <v>700592</v>
      </c>
      <c r="D427" s="98">
        <v>0</v>
      </c>
      <c r="E427" s="98">
        <v>0</v>
      </c>
      <c r="F427" s="98">
        <v>0</v>
      </c>
      <c r="G427" s="98">
        <v>0</v>
      </c>
      <c r="H427" s="98">
        <f t="shared" si="44"/>
        <v>700592</v>
      </c>
      <c r="L427" s="1177"/>
      <c r="N427" s="1176"/>
    </row>
    <row r="428" spans="1:14">
      <c r="A428" s="357">
        <f t="shared" si="46"/>
        <v>23</v>
      </c>
      <c r="B428" s="934" t="s">
        <v>1063</v>
      </c>
      <c r="C428" s="979">
        <v>21537</v>
      </c>
      <c r="D428" s="98">
        <v>0</v>
      </c>
      <c r="E428" s="98">
        <v>0</v>
      </c>
      <c r="F428" s="98">
        <v>0</v>
      </c>
      <c r="G428" s="98">
        <v>0</v>
      </c>
      <c r="H428" s="98">
        <f t="shared" si="44"/>
        <v>21537</v>
      </c>
      <c r="L428" s="1177"/>
      <c r="N428" s="1176"/>
    </row>
    <row r="429" spans="1:14">
      <c r="A429" s="357">
        <f t="shared" si="46"/>
        <v>25</v>
      </c>
      <c r="B429" s="934" t="s">
        <v>1064</v>
      </c>
      <c r="C429" s="979">
        <v>34323</v>
      </c>
      <c r="D429" s="98">
        <v>0</v>
      </c>
      <c r="E429" s="98">
        <v>0</v>
      </c>
      <c r="F429" s="98">
        <v>0</v>
      </c>
      <c r="G429" s="98">
        <v>0</v>
      </c>
      <c r="H429" s="98">
        <f t="shared" si="44"/>
        <v>34323</v>
      </c>
      <c r="L429" s="1177"/>
      <c r="N429" s="1176"/>
    </row>
    <row r="430" spans="1:14">
      <c r="A430" s="357">
        <f t="shared" si="46"/>
        <v>24</v>
      </c>
      <c r="B430" s="934" t="s">
        <v>1065</v>
      </c>
      <c r="C430" s="979">
        <v>8016</v>
      </c>
      <c r="D430" s="98">
        <v>0</v>
      </c>
      <c r="E430" s="98">
        <v>0</v>
      </c>
      <c r="F430" s="98">
        <v>0</v>
      </c>
      <c r="G430" s="98">
        <v>0</v>
      </c>
      <c r="H430" s="98">
        <f t="shared" si="44"/>
        <v>8016</v>
      </c>
      <c r="L430" s="1177"/>
      <c r="N430" s="1176"/>
    </row>
    <row r="431" spans="1:14">
      <c r="A431" s="357">
        <f t="shared" si="46"/>
        <v>26</v>
      </c>
      <c r="B431" s="934" t="s">
        <v>762</v>
      </c>
      <c r="C431" s="979">
        <v>20532</v>
      </c>
      <c r="D431" s="98">
        <v>0</v>
      </c>
      <c r="E431" s="98">
        <v>0</v>
      </c>
      <c r="F431" s="98">
        <v>0</v>
      </c>
      <c r="G431" s="98">
        <v>0</v>
      </c>
      <c r="H431" s="98">
        <f t="shared" si="44"/>
        <v>20532</v>
      </c>
      <c r="L431" s="1177"/>
      <c r="N431" s="1176"/>
    </row>
    <row r="432" spans="1:14" ht="15" customHeight="1">
      <c r="A432" s="357">
        <f t="shared" si="46"/>
        <v>25</v>
      </c>
      <c r="B432" s="934" t="s">
        <v>1066</v>
      </c>
      <c r="C432" s="979">
        <v>6807</v>
      </c>
      <c r="D432" s="98">
        <v>0</v>
      </c>
      <c r="E432" s="98">
        <v>0</v>
      </c>
      <c r="F432" s="98">
        <v>0</v>
      </c>
      <c r="G432" s="98">
        <v>0</v>
      </c>
      <c r="H432" s="98">
        <f t="shared" si="44"/>
        <v>6807</v>
      </c>
      <c r="L432" s="1177"/>
      <c r="N432" s="1176"/>
    </row>
    <row r="433" spans="1:14" ht="15" customHeight="1">
      <c r="A433" s="357">
        <f t="shared" si="46"/>
        <v>27</v>
      </c>
      <c r="B433" s="934" t="s">
        <v>1067</v>
      </c>
      <c r="C433" s="979">
        <v>800</v>
      </c>
      <c r="D433" s="98">
        <v>0</v>
      </c>
      <c r="E433" s="98">
        <v>0</v>
      </c>
      <c r="F433" s="98">
        <v>0</v>
      </c>
      <c r="G433" s="98">
        <v>0</v>
      </c>
      <c r="H433" s="98">
        <f t="shared" si="44"/>
        <v>800</v>
      </c>
      <c r="L433" s="1177"/>
      <c r="N433" s="1176"/>
    </row>
    <row r="434" spans="1:14" ht="15" customHeight="1">
      <c r="A434" s="357">
        <f t="shared" si="46"/>
        <v>26</v>
      </c>
      <c r="B434" s="934" t="s">
        <v>1068</v>
      </c>
      <c r="C434" s="979">
        <v>2838</v>
      </c>
      <c r="D434" s="98">
        <v>0</v>
      </c>
      <c r="E434" s="98">
        <v>0</v>
      </c>
      <c r="F434" s="98">
        <v>0</v>
      </c>
      <c r="G434" s="98">
        <v>0</v>
      </c>
      <c r="H434" s="98">
        <f t="shared" si="44"/>
        <v>2838</v>
      </c>
      <c r="L434" s="1177"/>
      <c r="N434" s="1176"/>
    </row>
    <row r="435" spans="1:14">
      <c r="A435" s="357">
        <f t="shared" si="46"/>
        <v>28</v>
      </c>
      <c r="B435" s="934" t="s">
        <v>1069</v>
      </c>
      <c r="C435" s="979">
        <v>4078</v>
      </c>
      <c r="D435" s="98">
        <v>0</v>
      </c>
      <c r="E435" s="98">
        <v>0</v>
      </c>
      <c r="F435" s="98">
        <v>0</v>
      </c>
      <c r="G435" s="98">
        <v>0</v>
      </c>
      <c r="H435" s="98">
        <f t="shared" si="44"/>
        <v>4078</v>
      </c>
      <c r="L435" s="1177"/>
      <c r="N435" s="1176"/>
    </row>
    <row r="436" spans="1:14">
      <c r="A436" s="357">
        <f t="shared" si="46"/>
        <v>27</v>
      </c>
      <c r="B436" s="934" t="s">
        <v>1070</v>
      </c>
      <c r="C436" s="979">
        <v>1026774</v>
      </c>
      <c r="D436" s="98">
        <v>0</v>
      </c>
      <c r="E436" s="98">
        <v>0</v>
      </c>
      <c r="F436" s="98">
        <v>0</v>
      </c>
      <c r="G436" s="98">
        <v>0</v>
      </c>
      <c r="H436" s="98">
        <f t="shared" si="44"/>
        <v>1026774</v>
      </c>
      <c r="L436" s="1177"/>
      <c r="N436" s="1176"/>
    </row>
    <row r="437" spans="1:14">
      <c r="A437" s="379"/>
      <c r="B437" s="17"/>
      <c r="C437" s="816"/>
      <c r="D437" s="98"/>
      <c r="E437" s="98"/>
      <c r="F437" s="98"/>
      <c r="G437" s="98"/>
      <c r="H437" s="98"/>
      <c r="L437" s="1177"/>
      <c r="N437" s="1176"/>
    </row>
    <row r="438" spans="1:14" ht="15.75">
      <c r="A438" s="379"/>
      <c r="B438" s="978" t="s">
        <v>516</v>
      </c>
      <c r="C438" s="816"/>
      <c r="D438" s="98"/>
      <c r="E438" s="98"/>
      <c r="F438" s="98"/>
      <c r="G438" s="98"/>
      <c r="H438" s="98"/>
      <c r="N438" s="1176"/>
    </row>
    <row r="439" spans="1:14">
      <c r="A439" s="379"/>
      <c r="B439" s="610"/>
      <c r="C439" s="816"/>
      <c r="D439" s="98"/>
      <c r="E439" s="98"/>
      <c r="F439" s="98"/>
      <c r="G439" s="98"/>
      <c r="H439" s="98"/>
      <c r="N439" s="1176"/>
    </row>
    <row r="440" spans="1:14">
      <c r="A440" s="379">
        <f>+A439+1</f>
        <v>1</v>
      </c>
      <c r="B440" s="910" t="s">
        <v>884</v>
      </c>
      <c r="C440" s="816">
        <v>907500</v>
      </c>
      <c r="D440" s="98">
        <v>0</v>
      </c>
      <c r="E440" s="98">
        <v>0</v>
      </c>
      <c r="F440" s="98">
        <v>0</v>
      </c>
      <c r="G440" s="98">
        <v>0</v>
      </c>
      <c r="H440" s="98">
        <f t="shared" ref="H440:H448" si="47">SUM(C440:G440)</f>
        <v>907500</v>
      </c>
      <c r="N440" s="1176"/>
    </row>
    <row r="441" spans="1:14">
      <c r="A441" s="379">
        <f>+A440+1</f>
        <v>2</v>
      </c>
      <c r="B441" s="910" t="s">
        <v>900</v>
      </c>
      <c r="C441" s="816">
        <v>879962</v>
      </c>
      <c r="D441" s="98">
        <v>0</v>
      </c>
      <c r="E441" s="98">
        <v>0</v>
      </c>
      <c r="F441" s="31">
        <v>0</v>
      </c>
      <c r="G441" s="98">
        <v>0</v>
      </c>
      <c r="H441" s="98">
        <f t="shared" si="47"/>
        <v>879962</v>
      </c>
      <c r="N441" s="1176"/>
    </row>
    <row r="442" spans="1:14">
      <c r="A442" s="379">
        <f t="shared" ref="A442:A448" si="48">+A441+1</f>
        <v>3</v>
      </c>
      <c r="B442" s="910" t="s">
        <v>642</v>
      </c>
      <c r="C442" s="816">
        <v>909365</v>
      </c>
      <c r="D442" s="98">
        <v>0</v>
      </c>
      <c r="E442" s="98">
        <v>0</v>
      </c>
      <c r="F442" s="31">
        <v>0</v>
      </c>
      <c r="G442" s="98">
        <v>0</v>
      </c>
      <c r="H442" s="98">
        <f t="shared" si="47"/>
        <v>909365</v>
      </c>
      <c r="N442" s="1176"/>
    </row>
    <row r="443" spans="1:14">
      <c r="A443" s="379">
        <f t="shared" si="48"/>
        <v>4</v>
      </c>
      <c r="B443" s="910" t="s">
        <v>901</v>
      </c>
      <c r="C443" s="816">
        <v>33040</v>
      </c>
      <c r="D443" s="98">
        <v>0</v>
      </c>
      <c r="E443" s="98">
        <v>0</v>
      </c>
      <c r="F443" s="4">
        <v>0</v>
      </c>
      <c r="G443" s="98">
        <v>0</v>
      </c>
      <c r="H443" s="98">
        <f t="shared" si="47"/>
        <v>33040</v>
      </c>
      <c r="N443" s="1176"/>
    </row>
    <row r="444" spans="1:14">
      <c r="A444" s="379">
        <f t="shared" si="48"/>
        <v>5</v>
      </c>
      <c r="B444" s="910" t="s">
        <v>805</v>
      </c>
      <c r="C444" s="816">
        <v>0</v>
      </c>
      <c r="D444" s="98">
        <v>0</v>
      </c>
      <c r="E444" s="98">
        <v>0</v>
      </c>
      <c r="F444" s="31">
        <v>0</v>
      </c>
      <c r="G444" s="98">
        <v>50000</v>
      </c>
      <c r="H444" s="98">
        <f t="shared" si="47"/>
        <v>50000</v>
      </c>
      <c r="N444" s="1176"/>
    </row>
    <row r="445" spans="1:14">
      <c r="A445" s="379">
        <f t="shared" si="48"/>
        <v>6</v>
      </c>
      <c r="B445" s="910" t="s">
        <v>902</v>
      </c>
      <c r="C445" s="816">
        <v>27000</v>
      </c>
      <c r="D445" s="98">
        <v>0</v>
      </c>
      <c r="E445" s="98">
        <v>0</v>
      </c>
      <c r="F445" s="31">
        <v>0</v>
      </c>
      <c r="G445" s="98">
        <v>0</v>
      </c>
      <c r="H445" s="98">
        <f t="shared" si="47"/>
        <v>27000</v>
      </c>
      <c r="N445" s="1176"/>
    </row>
    <row r="446" spans="1:14">
      <c r="A446" s="379">
        <f t="shared" si="48"/>
        <v>7</v>
      </c>
      <c r="B446" s="910" t="s">
        <v>806</v>
      </c>
      <c r="C446" s="816">
        <v>1344547.72</v>
      </c>
      <c r="D446" s="98">
        <v>0</v>
      </c>
      <c r="E446" s="98">
        <v>0</v>
      </c>
      <c r="F446" s="31">
        <v>0</v>
      </c>
      <c r="G446" s="98">
        <v>0</v>
      </c>
      <c r="H446" s="98">
        <f t="shared" si="47"/>
        <v>1344547.72</v>
      </c>
      <c r="N446" s="1176"/>
    </row>
    <row r="447" spans="1:14">
      <c r="A447" s="379">
        <f t="shared" si="48"/>
        <v>8</v>
      </c>
      <c r="B447" s="910" t="s">
        <v>807</v>
      </c>
      <c r="C447" s="816">
        <v>0</v>
      </c>
      <c r="D447" s="98">
        <v>0</v>
      </c>
      <c r="E447" s="98">
        <v>0</v>
      </c>
      <c r="F447" s="31">
        <v>0</v>
      </c>
      <c r="G447" s="98">
        <v>143800</v>
      </c>
      <c r="H447" s="98">
        <f t="shared" si="47"/>
        <v>143800</v>
      </c>
      <c r="N447" s="1176"/>
    </row>
    <row r="448" spans="1:14">
      <c r="A448" s="379">
        <f t="shared" si="48"/>
        <v>9</v>
      </c>
      <c r="B448" s="910" t="s">
        <v>903</v>
      </c>
      <c r="C448" s="816">
        <v>53887</v>
      </c>
      <c r="D448" s="98">
        <v>0</v>
      </c>
      <c r="E448" s="98">
        <v>0</v>
      </c>
      <c r="F448" s="31">
        <v>0</v>
      </c>
      <c r="G448" s="98">
        <v>0</v>
      </c>
      <c r="H448" s="98">
        <f t="shared" si="47"/>
        <v>53887</v>
      </c>
      <c r="N448" s="1176"/>
    </row>
    <row r="449" spans="1:14">
      <c r="A449" s="379"/>
      <c r="B449" s="17"/>
      <c r="C449" s="638"/>
      <c r="D449" s="98"/>
      <c r="E449" s="98"/>
      <c r="G449" s="98"/>
      <c r="H449" s="98"/>
      <c r="K449" s="105"/>
      <c r="N449" s="1176"/>
    </row>
    <row r="450" spans="1:14" ht="15.75">
      <c r="A450" s="379"/>
      <c r="B450" s="978" t="s">
        <v>1229</v>
      </c>
      <c r="C450" s="816">
        <f>204207687.27-3757358</f>
        <v>200450329.27000001</v>
      </c>
      <c r="D450" s="98">
        <v>0</v>
      </c>
      <c r="E450" s="98">
        <v>169188</v>
      </c>
      <c r="F450" s="98">
        <v>0</v>
      </c>
      <c r="G450" s="98">
        <v>0</v>
      </c>
      <c r="H450" s="98">
        <f>SUM(C450:G450)</f>
        <v>200619517.27000001</v>
      </c>
      <c r="N450" s="1176"/>
    </row>
    <row r="451" spans="1:14" ht="15.75">
      <c r="A451" s="379"/>
      <c r="B451" s="978"/>
      <c r="C451" s="816"/>
      <c r="D451" s="98"/>
      <c r="E451" s="98"/>
      <c r="F451" s="98"/>
      <c r="G451" s="98"/>
      <c r="H451" s="98"/>
      <c r="N451" s="1176"/>
    </row>
    <row r="452" spans="1:14" ht="15.75">
      <c r="A452" s="379"/>
      <c r="B452" s="978" t="s">
        <v>1230</v>
      </c>
      <c r="C452" s="816">
        <v>288364</v>
      </c>
      <c r="D452" s="98">
        <v>1896915</v>
      </c>
      <c r="E452" s="98">
        <v>9469437.7799999993</v>
      </c>
      <c r="F452" s="98">
        <v>1793149</v>
      </c>
      <c r="G452" s="98">
        <v>2071543</v>
      </c>
      <c r="H452" s="98">
        <f>SUM(C452:G452)</f>
        <v>15519408.779999999</v>
      </c>
      <c r="N452" s="1176"/>
    </row>
    <row r="453" spans="1:14" ht="15.75">
      <c r="A453" s="379"/>
      <c r="B453" s="978"/>
      <c r="C453" s="816"/>
      <c r="D453" s="98"/>
      <c r="E453" s="98"/>
      <c r="F453" s="98"/>
      <c r="G453" s="98"/>
      <c r="H453" s="98"/>
      <c r="N453" s="1176"/>
    </row>
    <row r="454" spans="1:14" ht="30">
      <c r="A454" s="379"/>
      <c r="B454" s="611" t="s">
        <v>490</v>
      </c>
      <c r="C454" s="638">
        <v>0</v>
      </c>
      <c r="D454" s="98">
        <v>0</v>
      </c>
      <c r="E454" s="98">
        <v>0</v>
      </c>
      <c r="F454" s="98">
        <v>0</v>
      </c>
      <c r="G454" s="98">
        <v>0</v>
      </c>
      <c r="H454" s="98">
        <f>SUM(C454:G454)</f>
        <v>0</v>
      </c>
      <c r="N454" s="1176"/>
    </row>
    <row r="455" spans="1:14">
      <c r="A455" s="379"/>
      <c r="B455" s="610"/>
      <c r="C455" s="816"/>
      <c r="D455" s="98"/>
      <c r="E455" s="4"/>
      <c r="F455" s="4"/>
      <c r="G455" s="4"/>
      <c r="H455" s="4"/>
    </row>
    <row r="456" spans="1:14">
      <c r="A456" s="379"/>
      <c r="B456" s="610" t="s">
        <v>491</v>
      </c>
      <c r="C456" s="638">
        <v>0</v>
      </c>
      <c r="D456" s="98">
        <v>0</v>
      </c>
      <c r="E456" s="98">
        <v>0</v>
      </c>
      <c r="F456" s="98">
        <v>0</v>
      </c>
      <c r="G456" s="98">
        <v>0</v>
      </c>
      <c r="H456" s="98">
        <f>SUM(C456:G456)</f>
        <v>0</v>
      </c>
    </row>
    <row r="457" spans="1:14">
      <c r="A457" s="379"/>
      <c r="B457" s="610"/>
      <c r="C457" s="816"/>
      <c r="D457" s="98"/>
      <c r="E457" s="4"/>
      <c r="F457" s="4"/>
      <c r="G457" s="4"/>
      <c r="H457" s="4"/>
    </row>
    <row r="458" spans="1:14">
      <c r="A458" s="379"/>
      <c r="B458" s="610" t="s">
        <v>492</v>
      </c>
      <c r="C458" s="638">
        <v>0</v>
      </c>
      <c r="D458" s="98">
        <v>0</v>
      </c>
      <c r="E458" s="98">
        <v>0</v>
      </c>
      <c r="F458" s="98">
        <v>0</v>
      </c>
      <c r="G458" s="98">
        <v>0</v>
      </c>
      <c r="H458" s="98">
        <f>SUM(C458:G458)</f>
        <v>0</v>
      </c>
    </row>
    <row r="459" spans="1:14">
      <c r="A459" s="379"/>
      <c r="B459" s="610"/>
      <c r="C459" s="638"/>
      <c r="D459" s="98"/>
      <c r="E459" s="4"/>
      <c r="F459" s="4"/>
      <c r="G459" s="4"/>
      <c r="H459" s="4"/>
    </row>
    <row r="460" spans="1:14" ht="30">
      <c r="A460" s="379"/>
      <c r="B460" s="611" t="s">
        <v>493</v>
      </c>
      <c r="C460" s="638">
        <v>0</v>
      </c>
      <c r="D460" s="98">
        <v>0</v>
      </c>
      <c r="E460" s="98">
        <v>0</v>
      </c>
      <c r="F460" s="98">
        <v>0</v>
      </c>
      <c r="G460" s="98">
        <v>0</v>
      </c>
      <c r="H460" s="98">
        <f>SUM(C460:G460)</f>
        <v>0</v>
      </c>
    </row>
    <row r="461" spans="1:14">
      <c r="A461" s="379"/>
      <c r="B461" s="610"/>
      <c r="C461" s="638"/>
      <c r="D461" s="98"/>
      <c r="E461" s="4"/>
      <c r="F461" s="4"/>
      <c r="G461" s="4"/>
      <c r="H461" s="4"/>
    </row>
    <row r="462" spans="1:14">
      <c r="A462" s="379"/>
      <c r="B462" s="610" t="s">
        <v>494</v>
      </c>
      <c r="C462" s="638">
        <v>0</v>
      </c>
      <c r="D462" s="98">
        <v>0</v>
      </c>
      <c r="E462" s="98">
        <v>0</v>
      </c>
      <c r="F462" s="98">
        <v>0</v>
      </c>
      <c r="G462" s="98">
        <v>0</v>
      </c>
      <c r="H462" s="98">
        <f>SUM(C462:G462)</f>
        <v>0</v>
      </c>
    </row>
    <row r="463" spans="1:14">
      <c r="A463" s="379"/>
      <c r="B463" s="922"/>
      <c r="C463" s="638"/>
      <c r="D463" s="98"/>
      <c r="E463" s="4"/>
      <c r="F463" s="4"/>
      <c r="G463" s="4"/>
      <c r="H463" s="4"/>
    </row>
    <row r="464" spans="1:14" ht="16.5" thickBot="1">
      <c r="A464" s="380"/>
      <c r="B464" s="697" t="s">
        <v>41</v>
      </c>
      <c r="C464" s="637">
        <f t="shared" ref="C464:D464" si="49">SUM(C388:C463)</f>
        <v>432858582.94</v>
      </c>
      <c r="D464" s="637">
        <f t="shared" si="49"/>
        <v>1896915</v>
      </c>
      <c r="E464" s="637">
        <f>SUM(E388:E463)</f>
        <v>9638625.7799999993</v>
      </c>
      <c r="F464" s="637">
        <f>SUM(F388:F463)</f>
        <v>1793149</v>
      </c>
      <c r="G464" s="637">
        <f>SUM(G388:G463)</f>
        <v>2265343</v>
      </c>
      <c r="H464" s="637">
        <f>SUM(H388:H463)</f>
        <v>448452615.71999997</v>
      </c>
    </row>
    <row r="465" spans="1:8" ht="15.75" thickTop="1">
      <c r="A465" s="380"/>
      <c r="B465" s="694"/>
      <c r="C465" s="652"/>
      <c r="D465" s="652"/>
      <c r="E465" s="409"/>
      <c r="F465" s="409"/>
      <c r="G465" s="409"/>
      <c r="H465" s="409"/>
    </row>
    <row r="466" spans="1:8">
      <c r="A466" s="379"/>
      <c r="B466" s="642"/>
      <c r="C466" s="641"/>
      <c r="D466" s="641"/>
      <c r="E466" s="641"/>
      <c r="F466" s="641"/>
    </row>
    <row r="467" spans="1:8" ht="15.75">
      <c r="A467" s="1244" t="str">
        <f>+A379</f>
        <v>SAI BANDHAN INFINIUM PRIVATE LIMITED</v>
      </c>
      <c r="B467" s="1244"/>
      <c r="C467" s="1244"/>
      <c r="D467" s="1244"/>
      <c r="E467" s="1244"/>
      <c r="F467" s="1244"/>
      <c r="G467" s="1244"/>
    </row>
    <row r="468" spans="1:8" ht="15.75">
      <c r="A468" s="1132"/>
      <c r="B468" s="1132"/>
      <c r="C468" s="1132"/>
      <c r="D468" s="1132"/>
      <c r="E468" s="1132"/>
      <c r="F468" s="1132"/>
      <c r="G468" s="1132"/>
    </row>
    <row r="469" spans="1:8" ht="15.75">
      <c r="A469" s="1244" t="str">
        <f>+A381</f>
        <v>Detailed Notes on Accounts for the year ended March 31, 2024</v>
      </c>
      <c r="B469" s="1244"/>
      <c r="C469" s="1244"/>
      <c r="D469" s="1244"/>
      <c r="E469" s="1244"/>
      <c r="F469" s="1244"/>
      <c r="G469" s="1244"/>
    </row>
    <row r="470" spans="1:8" ht="15.75">
      <c r="A470" s="379"/>
      <c r="B470" s="438"/>
      <c r="C470" s="439"/>
      <c r="D470" s="439"/>
      <c r="E470" s="439"/>
      <c r="F470" s="439"/>
      <c r="G470" s="439"/>
    </row>
    <row r="471" spans="1:8" ht="47.25">
      <c r="A471" s="10" t="s">
        <v>186</v>
      </c>
      <c r="B471" s="11" t="s">
        <v>98</v>
      </c>
      <c r="C471" s="627" t="str">
        <f>+C319</f>
        <v>Rolling Mill Division</v>
      </c>
      <c r="D471" s="627" t="str">
        <f>+D319</f>
        <v>Real Estate Division</v>
      </c>
      <c r="E471" s="627" t="str">
        <f t="shared" ref="E471:F471" si="50">+E319</f>
        <v>Fidilies International P. Ltd.</v>
      </c>
      <c r="F471" s="627" t="str">
        <f t="shared" si="50"/>
        <v>Sai infinium Private Limited</v>
      </c>
      <c r="G471" s="627" t="str">
        <f>+G319</f>
        <v>Total Amount in Rs.</v>
      </c>
    </row>
    <row r="472" spans="1:8" ht="15.75">
      <c r="A472" s="633">
        <v>2.1800000000000002</v>
      </c>
      <c r="B472" s="112" t="s">
        <v>5</v>
      </c>
      <c r="C472" s="391"/>
      <c r="D472" s="391"/>
      <c r="E472" s="391"/>
      <c r="F472" s="391"/>
      <c r="G472" s="391"/>
    </row>
    <row r="473" spans="1:8">
      <c r="A473" s="379"/>
      <c r="B473" s="45"/>
      <c r="C473" s="455"/>
      <c r="D473" s="455"/>
      <c r="E473" s="455"/>
      <c r="F473" s="455"/>
      <c r="G473" s="455"/>
    </row>
    <row r="474" spans="1:8" ht="15.75">
      <c r="A474" s="379"/>
      <c r="B474" s="7" t="s">
        <v>94</v>
      </c>
      <c r="C474" s="455"/>
      <c r="D474" s="455"/>
      <c r="E474" s="455"/>
      <c r="F474" s="455"/>
      <c r="G474" s="455"/>
    </row>
    <row r="475" spans="1:8">
      <c r="A475" s="379">
        <v>1</v>
      </c>
      <c r="B475" s="4" t="s">
        <v>376</v>
      </c>
      <c r="C475" s="391">
        <v>0</v>
      </c>
      <c r="D475" s="391">
        <v>188212.14</v>
      </c>
      <c r="E475" s="391">
        <v>0</v>
      </c>
      <c r="F475" s="391">
        <v>0</v>
      </c>
      <c r="G475" s="455">
        <f>SUM(C475:F475)</f>
        <v>188212.14</v>
      </c>
    </row>
    <row r="476" spans="1:8">
      <c r="A476" s="379">
        <v>2</v>
      </c>
      <c r="B476" s="4" t="s">
        <v>377</v>
      </c>
      <c r="C476" s="391">
        <v>0</v>
      </c>
      <c r="D476" s="391">
        <v>204421.37</v>
      </c>
      <c r="E476" s="391">
        <v>0</v>
      </c>
      <c r="F476" s="391">
        <v>0</v>
      </c>
      <c r="G476" s="455">
        <f t="shared" ref="G476:G486" si="51">SUM(C476:F476)</f>
        <v>204421.37</v>
      </c>
    </row>
    <row r="477" spans="1:8">
      <c r="A477" s="379">
        <f t="shared" ref="A477:A479" si="52">+A476+1</f>
        <v>3</v>
      </c>
      <c r="B477" s="4" t="s">
        <v>326</v>
      </c>
      <c r="C477" s="391">
        <v>0</v>
      </c>
      <c r="D477" s="391">
        <v>103422.55</v>
      </c>
      <c r="E477" s="391">
        <v>0</v>
      </c>
      <c r="F477" s="391">
        <v>0</v>
      </c>
      <c r="G477" s="455">
        <f t="shared" si="51"/>
        <v>103422.55</v>
      </c>
    </row>
    <row r="478" spans="1:8">
      <c r="A478" s="379">
        <f t="shared" si="52"/>
        <v>4</v>
      </c>
      <c r="B478" s="4" t="s">
        <v>322</v>
      </c>
      <c r="C478" s="455">
        <v>0</v>
      </c>
      <c r="D478" s="455">
        <v>46716.51</v>
      </c>
      <c r="E478" s="391">
        <v>0</v>
      </c>
      <c r="F478" s="391">
        <v>0</v>
      </c>
      <c r="G478" s="455">
        <f t="shared" si="51"/>
        <v>46716.51</v>
      </c>
    </row>
    <row r="479" spans="1:8">
      <c r="A479" s="379">
        <f t="shared" si="52"/>
        <v>5</v>
      </c>
      <c r="B479" s="4" t="s">
        <v>699</v>
      </c>
      <c r="C479" s="391">
        <v>0</v>
      </c>
      <c r="D479" s="391">
        <v>42922.67</v>
      </c>
      <c r="E479" s="391">
        <v>0</v>
      </c>
      <c r="F479" s="391">
        <v>0</v>
      </c>
      <c r="G479" s="455">
        <f t="shared" si="51"/>
        <v>42922.67</v>
      </c>
    </row>
    <row r="480" spans="1:8">
      <c r="A480" s="379"/>
      <c r="B480" s="4"/>
      <c r="C480" s="391"/>
      <c r="D480" s="391"/>
      <c r="E480" s="391"/>
      <c r="F480" s="391"/>
      <c r="G480" s="455"/>
    </row>
    <row r="481" spans="1:7">
      <c r="A481" s="379">
        <v>6</v>
      </c>
      <c r="B481" s="1044" t="s">
        <v>1125</v>
      </c>
      <c r="C481" s="391">
        <v>0</v>
      </c>
      <c r="D481" s="391">
        <v>0</v>
      </c>
      <c r="E481" s="566">
        <v>1723174.48</v>
      </c>
      <c r="F481" s="391">
        <v>0</v>
      </c>
      <c r="G481" s="455">
        <f t="shared" si="51"/>
        <v>1723174.48</v>
      </c>
    </row>
    <row r="482" spans="1:7">
      <c r="A482" s="379">
        <v>7</v>
      </c>
      <c r="B482" s="1045" t="s">
        <v>1126</v>
      </c>
      <c r="C482" s="391">
        <v>0</v>
      </c>
      <c r="D482" s="391">
        <v>0</v>
      </c>
      <c r="E482" s="566">
        <v>770503.74</v>
      </c>
      <c r="F482" s="391">
        <v>0</v>
      </c>
      <c r="G482" s="455">
        <f t="shared" si="51"/>
        <v>770503.74</v>
      </c>
    </row>
    <row r="483" spans="1:7">
      <c r="A483" s="379">
        <v>8</v>
      </c>
      <c r="B483" s="1044" t="s">
        <v>1127</v>
      </c>
      <c r="C483" s="391">
        <v>0</v>
      </c>
      <c r="D483" s="391">
        <v>0</v>
      </c>
      <c r="E483" s="566">
        <v>26099.58</v>
      </c>
      <c r="F483" s="391">
        <v>0</v>
      </c>
      <c r="G483" s="455">
        <f t="shared" si="51"/>
        <v>26099.58</v>
      </c>
    </row>
    <row r="484" spans="1:7">
      <c r="A484" s="379"/>
      <c r="B484" s="4"/>
      <c r="C484" s="391"/>
      <c r="D484" s="391"/>
      <c r="E484" s="391"/>
      <c r="F484" s="391"/>
      <c r="G484" s="455"/>
    </row>
    <row r="485" spans="1:7">
      <c r="A485" s="379">
        <v>9</v>
      </c>
      <c r="B485" s="4" t="s">
        <v>1128</v>
      </c>
      <c r="C485" s="391">
        <v>0</v>
      </c>
      <c r="D485" s="391">
        <v>0</v>
      </c>
      <c r="E485" s="391">
        <v>0</v>
      </c>
      <c r="F485" s="455">
        <v>39118.35</v>
      </c>
      <c r="G485" s="455">
        <f t="shared" si="51"/>
        <v>39118.35</v>
      </c>
    </row>
    <row r="486" spans="1:7">
      <c r="A486" s="379">
        <v>10</v>
      </c>
      <c r="B486" s="4" t="s">
        <v>1129</v>
      </c>
      <c r="C486" s="391">
        <v>0</v>
      </c>
      <c r="D486" s="391">
        <v>0</v>
      </c>
      <c r="E486" s="391">
        <v>0</v>
      </c>
      <c r="F486" s="455">
        <v>112621.43</v>
      </c>
      <c r="G486" s="455">
        <f t="shared" si="51"/>
        <v>112621.43</v>
      </c>
    </row>
    <row r="487" spans="1:7">
      <c r="A487" s="379"/>
      <c r="B487" s="4"/>
      <c r="C487" s="455"/>
      <c r="D487" s="455"/>
      <c r="E487" s="455"/>
      <c r="F487" s="455"/>
      <c r="G487" s="455"/>
    </row>
    <row r="488" spans="1:7" ht="15.75">
      <c r="A488" s="379"/>
      <c r="B488" s="7" t="s">
        <v>331</v>
      </c>
      <c r="C488" s="385"/>
      <c r="D488" s="385"/>
      <c r="E488" s="385"/>
      <c r="F488" s="385"/>
      <c r="G488" s="385"/>
    </row>
    <row r="489" spans="1:7">
      <c r="A489" s="379">
        <v>1</v>
      </c>
      <c r="B489" s="4" t="s">
        <v>331</v>
      </c>
      <c r="C489" s="391">
        <v>0</v>
      </c>
      <c r="D489" s="391">
        <v>0</v>
      </c>
      <c r="E489" s="391">
        <v>0</v>
      </c>
      <c r="F489" s="391">
        <v>0</v>
      </c>
      <c r="G489" s="455">
        <f>+C489+D489</f>
        <v>0</v>
      </c>
    </row>
    <row r="490" spans="1:7" ht="15.75">
      <c r="A490" s="379"/>
      <c r="B490" s="20"/>
      <c r="C490" s="385"/>
      <c r="D490" s="385"/>
      <c r="E490" s="385"/>
      <c r="F490" s="385"/>
      <c r="G490" s="385"/>
    </row>
    <row r="491" spans="1:7" ht="15.75">
      <c r="A491" s="379"/>
      <c r="B491" s="7" t="s">
        <v>93</v>
      </c>
      <c r="C491" s="391"/>
      <c r="D491" s="391"/>
      <c r="E491" s="391"/>
      <c r="F491" s="391"/>
      <c r="G491" s="391" t="s">
        <v>67</v>
      </c>
    </row>
    <row r="492" spans="1:7">
      <c r="A492" s="379">
        <v>2</v>
      </c>
      <c r="B492" s="4" t="s">
        <v>288</v>
      </c>
      <c r="C492" s="391">
        <v>1907887</v>
      </c>
      <c r="D492" s="391">
        <v>659600</v>
      </c>
      <c r="E492" s="391">
        <v>118</v>
      </c>
      <c r="F492" s="391">
        <v>28420</v>
      </c>
      <c r="G492" s="455">
        <f>SUM(C492:F492)</f>
        <v>2596025</v>
      </c>
    </row>
    <row r="493" spans="1:7">
      <c r="A493" s="379"/>
      <c r="B493" s="45"/>
      <c r="C493" s="455"/>
      <c r="D493" s="455"/>
      <c r="E493" s="455"/>
      <c r="F493" s="455"/>
      <c r="G493" s="455"/>
    </row>
    <row r="494" spans="1:7" ht="16.5" thickBot="1">
      <c r="A494" s="10" t="s">
        <v>186</v>
      </c>
      <c r="B494" s="1195" t="s">
        <v>41</v>
      </c>
      <c r="C494" s="461">
        <f>SUM(C473:C493)</f>
        <v>1907887</v>
      </c>
      <c r="D494" s="461">
        <f>SUM(D473:D493)</f>
        <v>1245295.24</v>
      </c>
      <c r="E494" s="461">
        <f t="shared" ref="E494:G494" si="53">SUM(E473:E493)</f>
        <v>2519895.7999999998</v>
      </c>
      <c r="F494" s="461">
        <f t="shared" si="53"/>
        <v>180159.78</v>
      </c>
      <c r="G494" s="461">
        <f t="shared" si="53"/>
        <v>5853237.8200000003</v>
      </c>
    </row>
    <row r="495" spans="1:7" ht="16.5" thickTop="1">
      <c r="A495" s="633">
        <v>2.19</v>
      </c>
      <c r="B495" s="112" t="s">
        <v>68</v>
      </c>
      <c r="C495" s="935"/>
      <c r="D495" s="460"/>
      <c r="E495" s="460"/>
      <c r="F495" s="460"/>
      <c r="G495" s="460" t="s">
        <v>67</v>
      </c>
    </row>
    <row r="496" spans="1:7" ht="15.75">
      <c r="B496" s="8" t="s">
        <v>67</v>
      </c>
      <c r="C496" s="457"/>
      <c r="D496" s="391"/>
      <c r="E496" s="391"/>
      <c r="F496" s="391"/>
      <c r="G496" s="391"/>
    </row>
    <row r="497" spans="1:8" ht="15.75">
      <c r="B497" s="8" t="s">
        <v>545</v>
      </c>
      <c r="C497" s="457"/>
      <c r="D497" s="391"/>
      <c r="E497" s="391"/>
      <c r="F497" s="391"/>
      <c r="G497" s="391"/>
    </row>
    <row r="498" spans="1:8">
      <c r="A498" s="379">
        <v>1</v>
      </c>
      <c r="B498" s="97" t="s">
        <v>879</v>
      </c>
      <c r="C498" s="998">
        <v>0</v>
      </c>
      <c r="D498" s="391">
        <v>4650</v>
      </c>
      <c r="E498" s="391">
        <v>0</v>
      </c>
      <c r="F498" s="391">
        <v>0</v>
      </c>
      <c r="G498" s="455">
        <f t="shared" ref="G498:G510" si="54">SUM(C498:F498)</f>
        <v>4650</v>
      </c>
    </row>
    <row r="499" spans="1:8">
      <c r="A499" s="379">
        <f>+A498+1</f>
        <v>2</v>
      </c>
      <c r="B499" s="97" t="s">
        <v>880</v>
      </c>
      <c r="C499" s="998">
        <v>0</v>
      </c>
      <c r="D499" s="391">
        <v>270000</v>
      </c>
      <c r="E499" s="391">
        <v>0</v>
      </c>
      <c r="F499" s="391">
        <v>0</v>
      </c>
      <c r="G499" s="455">
        <f t="shared" si="54"/>
        <v>270000</v>
      </c>
      <c r="H499" s="31" t="s">
        <v>67</v>
      </c>
    </row>
    <row r="500" spans="1:8">
      <c r="A500" s="379">
        <f t="shared" ref="A500:A501" si="55">+A499+1</f>
        <v>3</v>
      </c>
      <c r="B500" s="936" t="s">
        <v>904</v>
      </c>
      <c r="C500" s="998">
        <v>0</v>
      </c>
      <c r="D500" s="391">
        <v>1750000</v>
      </c>
      <c r="E500" s="391">
        <v>0</v>
      </c>
      <c r="F500" s="391">
        <v>0</v>
      </c>
      <c r="G500" s="455">
        <f t="shared" si="54"/>
        <v>1750000</v>
      </c>
    </row>
    <row r="501" spans="1:8">
      <c r="A501" s="379">
        <f t="shared" si="55"/>
        <v>4</v>
      </c>
      <c r="B501" s="936" t="s">
        <v>949</v>
      </c>
      <c r="C501" s="998">
        <v>59236</v>
      </c>
      <c r="D501" s="391">
        <v>0</v>
      </c>
      <c r="E501" s="391">
        <v>0</v>
      </c>
      <c r="F501" s="391">
        <v>0</v>
      </c>
      <c r="G501" s="455">
        <f t="shared" si="54"/>
        <v>59236</v>
      </c>
    </row>
    <row r="502" spans="1:8">
      <c r="A502" s="379">
        <f t="shared" ref="A502:A506" si="56">+A501+1</f>
        <v>5</v>
      </c>
      <c r="B502" s="936" t="s">
        <v>769</v>
      </c>
      <c r="C502" s="998">
        <v>144471</v>
      </c>
      <c r="D502" s="391">
        <v>0</v>
      </c>
      <c r="E502" s="391">
        <v>0</v>
      </c>
      <c r="F502" s="391">
        <v>0</v>
      </c>
      <c r="G502" s="455">
        <f t="shared" si="54"/>
        <v>144471</v>
      </c>
    </row>
    <row r="503" spans="1:8">
      <c r="A503" s="379">
        <f t="shared" si="56"/>
        <v>6</v>
      </c>
      <c r="B503" s="936" t="s">
        <v>950</v>
      </c>
      <c r="C503" s="998">
        <v>150000</v>
      </c>
      <c r="D503" s="391">
        <v>0</v>
      </c>
      <c r="E503" s="391">
        <v>0</v>
      </c>
      <c r="F503" s="391">
        <v>0</v>
      </c>
      <c r="G503" s="455">
        <f t="shared" si="54"/>
        <v>150000</v>
      </c>
    </row>
    <row r="504" spans="1:8">
      <c r="A504" s="379">
        <f t="shared" si="56"/>
        <v>7</v>
      </c>
      <c r="B504" s="936" t="s">
        <v>746</v>
      </c>
      <c r="C504" s="998">
        <v>84147</v>
      </c>
      <c r="D504" s="391">
        <v>0</v>
      </c>
      <c r="E504" s="391">
        <v>0</v>
      </c>
      <c r="F504" s="391">
        <v>0</v>
      </c>
      <c r="G504" s="455">
        <f t="shared" si="54"/>
        <v>84147</v>
      </c>
    </row>
    <row r="505" spans="1:8">
      <c r="A505" s="379">
        <f t="shared" si="56"/>
        <v>8</v>
      </c>
      <c r="B505" s="936" t="s">
        <v>951</v>
      </c>
      <c r="C505" s="998">
        <v>23950</v>
      </c>
      <c r="D505" s="391">
        <v>0</v>
      </c>
      <c r="E505" s="391">
        <v>0</v>
      </c>
      <c r="F505" s="391">
        <v>0</v>
      </c>
      <c r="G505" s="455">
        <f t="shared" si="54"/>
        <v>23950</v>
      </c>
    </row>
    <row r="506" spans="1:8">
      <c r="A506" s="379">
        <f t="shared" si="56"/>
        <v>9</v>
      </c>
      <c r="B506" s="936" t="s">
        <v>768</v>
      </c>
      <c r="C506" s="998">
        <v>160000</v>
      </c>
      <c r="D506" s="391">
        <v>0</v>
      </c>
      <c r="E506" s="391">
        <v>0</v>
      </c>
      <c r="F506" s="391">
        <v>0</v>
      </c>
      <c r="G506" s="455">
        <f t="shared" si="54"/>
        <v>160000</v>
      </c>
    </row>
    <row r="507" spans="1:8">
      <c r="A507" s="379">
        <f>+A506+1</f>
        <v>10</v>
      </c>
      <c r="B507" s="936" t="s">
        <v>952</v>
      </c>
      <c r="C507" s="998">
        <v>24541</v>
      </c>
      <c r="D507" s="391">
        <v>0</v>
      </c>
      <c r="E507" s="391">
        <v>0</v>
      </c>
      <c r="F507" s="391">
        <v>0</v>
      </c>
      <c r="G507" s="455">
        <f t="shared" si="54"/>
        <v>24541</v>
      </c>
    </row>
    <row r="508" spans="1:8">
      <c r="A508" s="379">
        <f>+A507+1</f>
        <v>11</v>
      </c>
      <c r="B508" s="936" t="s">
        <v>965</v>
      </c>
      <c r="C508" s="628">
        <v>57631</v>
      </c>
      <c r="D508" s="391">
        <v>0</v>
      </c>
      <c r="E508" s="391">
        <v>0</v>
      </c>
      <c r="F508" s="391">
        <v>0</v>
      </c>
      <c r="G508" s="455">
        <f t="shared" si="54"/>
        <v>57631</v>
      </c>
    </row>
    <row r="509" spans="1:8">
      <c r="A509" s="379">
        <f t="shared" ref="A509:A510" si="57">+A508+1</f>
        <v>12</v>
      </c>
      <c r="B509" s="936" t="s">
        <v>540</v>
      </c>
      <c r="C509" s="628">
        <v>229392</v>
      </c>
      <c r="D509" s="391">
        <v>0</v>
      </c>
      <c r="E509" s="391">
        <v>0</v>
      </c>
      <c r="F509" s="391">
        <v>0</v>
      </c>
      <c r="G509" s="455">
        <f t="shared" si="54"/>
        <v>229392</v>
      </c>
    </row>
    <row r="510" spans="1:8">
      <c r="A510" s="379">
        <f t="shared" si="57"/>
        <v>13</v>
      </c>
      <c r="B510" s="936" t="s">
        <v>1007</v>
      </c>
      <c r="C510" s="628">
        <v>35615</v>
      </c>
      <c r="D510" s="391">
        <v>0</v>
      </c>
      <c r="E510" s="391">
        <v>0</v>
      </c>
      <c r="F510" s="391">
        <v>0</v>
      </c>
      <c r="G510" s="455">
        <f t="shared" si="54"/>
        <v>35615</v>
      </c>
    </row>
    <row r="511" spans="1:8" ht="15.75">
      <c r="A511" s="379"/>
      <c r="B511" s="8"/>
      <c r="C511" s="457"/>
      <c r="D511" s="391"/>
      <c r="E511" s="391"/>
      <c r="F511" s="391"/>
      <c r="G511" s="391"/>
    </row>
    <row r="512" spans="1:8" ht="15.75">
      <c r="A512" s="379"/>
      <c r="B512" s="8" t="s">
        <v>292</v>
      </c>
      <c r="C512" s="457">
        <v>0</v>
      </c>
      <c r="D512" s="391">
        <v>0</v>
      </c>
      <c r="E512" s="391">
        <v>0</v>
      </c>
      <c r="F512" s="391">
        <v>0</v>
      </c>
      <c r="G512" s="455">
        <f t="shared" ref="G512" si="58">SUM(C512:F512)</f>
        <v>0</v>
      </c>
    </row>
    <row r="513" spans="1:11" ht="15.75">
      <c r="A513" s="379"/>
      <c r="B513" s="8"/>
      <c r="C513" s="457"/>
      <c r="D513" s="391"/>
      <c r="E513" s="391"/>
      <c r="F513" s="391"/>
      <c r="G513" s="391"/>
    </row>
    <row r="514" spans="1:11" ht="15.75">
      <c r="A514" s="379"/>
      <c r="B514" s="12" t="s">
        <v>291</v>
      </c>
      <c r="C514" s="457"/>
      <c r="D514" s="391"/>
      <c r="E514" s="391"/>
      <c r="F514" s="391"/>
      <c r="G514" s="391"/>
    </row>
    <row r="515" spans="1:11">
      <c r="A515" s="379">
        <v>15</v>
      </c>
      <c r="B515" s="97" t="s">
        <v>323</v>
      </c>
      <c r="C515" s="457">
        <v>0</v>
      </c>
      <c r="D515" s="391">
        <v>1658000</v>
      </c>
      <c r="E515" s="391">
        <v>0</v>
      </c>
      <c r="F515" s="391">
        <v>0</v>
      </c>
      <c r="G515" s="455">
        <f t="shared" ref="G515:G516" si="59">SUM(C515:F515)</f>
        <v>1658000</v>
      </c>
    </row>
    <row r="516" spans="1:11">
      <c r="A516" s="379">
        <f>+A515+1</f>
        <v>16</v>
      </c>
      <c r="B516" s="1036" t="s">
        <v>1133</v>
      </c>
      <c r="C516" s="457">
        <v>0</v>
      </c>
      <c r="D516" s="391">
        <v>0</v>
      </c>
      <c r="E516" s="391">
        <v>5391000</v>
      </c>
      <c r="F516" s="391">
        <v>0</v>
      </c>
      <c r="G516" s="455">
        <f t="shared" si="59"/>
        <v>5391000</v>
      </c>
    </row>
    <row r="517" spans="1:11">
      <c r="A517" s="634"/>
      <c r="B517" s="97"/>
      <c r="C517" s="457"/>
      <c r="D517" s="391"/>
      <c r="E517" s="391"/>
      <c r="F517" s="391"/>
      <c r="G517" s="391"/>
    </row>
    <row r="518" spans="1:11" ht="15.75">
      <c r="A518" s="996"/>
      <c r="B518" s="12" t="s">
        <v>767</v>
      </c>
      <c r="C518" s="457"/>
      <c r="D518" s="391"/>
      <c r="E518" s="391"/>
      <c r="F518" s="391"/>
      <c r="G518" s="391"/>
    </row>
    <row r="519" spans="1:11">
      <c r="A519" s="377">
        <f>+A516+1</f>
        <v>17</v>
      </c>
      <c r="B519" s="97" t="s">
        <v>1008</v>
      </c>
      <c r="C519" s="988">
        <v>40600</v>
      </c>
      <c r="D519" s="391">
        <v>0</v>
      </c>
      <c r="E519" s="391">
        <v>0</v>
      </c>
      <c r="F519" s="391">
        <v>0</v>
      </c>
      <c r="G519" s="455">
        <f t="shared" ref="G519:G527" si="60">SUM(C519:F519)</f>
        <v>40600</v>
      </c>
    </row>
    <row r="520" spans="1:11">
      <c r="A520" s="327">
        <f>+A519+1</f>
        <v>18</v>
      </c>
      <c r="B520" s="97" t="s">
        <v>1009</v>
      </c>
      <c r="C520" s="988">
        <v>18370</v>
      </c>
      <c r="D520" s="391">
        <v>0</v>
      </c>
      <c r="E520" s="391">
        <v>0</v>
      </c>
      <c r="F520" s="391">
        <v>0</v>
      </c>
      <c r="G520" s="455">
        <f t="shared" si="60"/>
        <v>18370</v>
      </c>
    </row>
    <row r="521" spans="1:11">
      <c r="A521" s="327">
        <f t="shared" ref="A521:A531" si="61">+A520+1</f>
        <v>19</v>
      </c>
      <c r="B521" s="97" t="s">
        <v>1010</v>
      </c>
      <c r="C521" s="988">
        <v>2200</v>
      </c>
      <c r="D521" s="391">
        <v>0</v>
      </c>
      <c r="E521" s="391">
        <v>0</v>
      </c>
      <c r="F521" s="391">
        <v>0</v>
      </c>
      <c r="G521" s="455">
        <f t="shared" si="60"/>
        <v>2200</v>
      </c>
    </row>
    <row r="522" spans="1:11">
      <c r="A522" s="327">
        <f t="shared" si="61"/>
        <v>20</v>
      </c>
      <c r="B522" s="97" t="s">
        <v>763</v>
      </c>
      <c r="C522" s="988">
        <v>19400</v>
      </c>
      <c r="D522" s="391">
        <v>0</v>
      </c>
      <c r="E522" s="391">
        <v>0</v>
      </c>
      <c r="F522" s="391">
        <v>0</v>
      </c>
      <c r="G522" s="455">
        <f t="shared" si="60"/>
        <v>19400</v>
      </c>
    </row>
    <row r="523" spans="1:11">
      <c r="A523" s="327">
        <f t="shared" si="61"/>
        <v>21</v>
      </c>
      <c r="B523" s="97" t="s">
        <v>1011</v>
      </c>
      <c r="C523" s="988">
        <v>6000</v>
      </c>
      <c r="D523" s="391">
        <v>0</v>
      </c>
      <c r="E523" s="391">
        <v>0</v>
      </c>
      <c r="F523" s="391">
        <v>0</v>
      </c>
      <c r="G523" s="455">
        <f t="shared" si="60"/>
        <v>6000</v>
      </c>
    </row>
    <row r="524" spans="1:11">
      <c r="A524" s="327">
        <f t="shared" si="61"/>
        <v>22</v>
      </c>
      <c r="B524" s="97" t="s">
        <v>764</v>
      </c>
      <c r="C524" s="988">
        <v>10130</v>
      </c>
      <c r="D524" s="391">
        <v>0</v>
      </c>
      <c r="E524" s="391">
        <v>0</v>
      </c>
      <c r="F524" s="391">
        <v>0</v>
      </c>
      <c r="G524" s="455">
        <f t="shared" si="60"/>
        <v>10130</v>
      </c>
      <c r="K524" s="31" t="s">
        <v>67</v>
      </c>
    </row>
    <row r="525" spans="1:11">
      <c r="A525" s="327">
        <f t="shared" si="61"/>
        <v>23</v>
      </c>
      <c r="B525" s="97" t="s">
        <v>765</v>
      </c>
      <c r="C525" s="988">
        <v>10490</v>
      </c>
      <c r="D525" s="391">
        <v>0</v>
      </c>
      <c r="E525" s="391">
        <v>0</v>
      </c>
      <c r="F525" s="391">
        <v>0</v>
      </c>
      <c r="G525" s="455">
        <f t="shared" si="60"/>
        <v>10490</v>
      </c>
    </row>
    <row r="526" spans="1:11">
      <c r="A526" s="327">
        <f t="shared" si="61"/>
        <v>24</v>
      </c>
      <c r="B526" s="97" t="s">
        <v>1012</v>
      </c>
      <c r="C526" s="988">
        <v>200</v>
      </c>
      <c r="D526" s="391">
        <v>0</v>
      </c>
      <c r="E526" s="391">
        <v>0</v>
      </c>
      <c r="F526" s="391">
        <v>0</v>
      </c>
      <c r="G526" s="455">
        <f t="shared" si="60"/>
        <v>200</v>
      </c>
    </row>
    <row r="527" spans="1:11">
      <c r="A527" s="327">
        <f t="shared" si="61"/>
        <v>25</v>
      </c>
      <c r="B527" s="97" t="s">
        <v>1013</v>
      </c>
      <c r="C527" s="988">
        <v>20000</v>
      </c>
      <c r="D527" s="391">
        <v>0</v>
      </c>
      <c r="E527" s="391">
        <v>0</v>
      </c>
      <c r="F527" s="391">
        <v>0</v>
      </c>
      <c r="G527" s="455">
        <f t="shared" si="60"/>
        <v>20000</v>
      </c>
    </row>
    <row r="528" spans="1:11">
      <c r="A528" s="327">
        <f t="shared" si="61"/>
        <v>26</v>
      </c>
      <c r="B528" s="97" t="s">
        <v>766</v>
      </c>
      <c r="C528" s="988">
        <v>11250</v>
      </c>
      <c r="D528" s="391">
        <v>0</v>
      </c>
      <c r="E528" s="391">
        <v>0</v>
      </c>
      <c r="F528" s="391">
        <v>0</v>
      </c>
      <c r="G528" s="455">
        <f>SUM(C528:F528)</f>
        <v>11250</v>
      </c>
    </row>
    <row r="529" spans="1:7">
      <c r="A529" s="327">
        <f t="shared" si="61"/>
        <v>27</v>
      </c>
      <c r="B529" s="15" t="s">
        <v>1134</v>
      </c>
      <c r="C529" s="391">
        <v>0</v>
      </c>
      <c r="D529" s="391">
        <v>0</v>
      </c>
      <c r="E529" s="391">
        <v>0</v>
      </c>
      <c r="F529" s="391">
        <v>60000</v>
      </c>
      <c r="G529" s="455">
        <f t="shared" ref="G529:G531" si="62">SUM(C529:F529)</f>
        <v>60000</v>
      </c>
    </row>
    <row r="530" spans="1:7">
      <c r="A530" s="327">
        <f t="shared" si="61"/>
        <v>28</v>
      </c>
      <c r="B530" s="15" t="s">
        <v>1135</v>
      </c>
      <c r="C530" s="391">
        <v>0</v>
      </c>
      <c r="D530" s="391">
        <v>0</v>
      </c>
      <c r="E530" s="391">
        <v>0</v>
      </c>
      <c r="F530" s="391">
        <v>10200</v>
      </c>
      <c r="G530" s="455">
        <f t="shared" si="62"/>
        <v>10200</v>
      </c>
    </row>
    <row r="531" spans="1:7">
      <c r="A531" s="327">
        <f t="shared" si="61"/>
        <v>29</v>
      </c>
      <c r="B531" s="15" t="s">
        <v>1136</v>
      </c>
      <c r="C531" s="391">
        <v>0</v>
      </c>
      <c r="D531" s="391">
        <v>0</v>
      </c>
      <c r="E531" s="391">
        <v>0</v>
      </c>
      <c r="F531" s="391">
        <v>8000</v>
      </c>
      <c r="G531" s="455">
        <f t="shared" si="62"/>
        <v>8000</v>
      </c>
    </row>
    <row r="532" spans="1:7">
      <c r="A532" s="357"/>
      <c r="B532" s="97"/>
      <c r="C532" s="457"/>
      <c r="D532" s="391"/>
      <c r="E532" s="391"/>
      <c r="F532" s="391"/>
      <c r="G532" s="391"/>
    </row>
    <row r="533" spans="1:7" ht="15.75">
      <c r="A533" s="357"/>
      <c r="B533" s="7" t="s">
        <v>95</v>
      </c>
      <c r="C533" s="457"/>
      <c r="D533" s="391"/>
      <c r="E533" s="391"/>
      <c r="F533" s="391"/>
      <c r="G533" s="391"/>
    </row>
    <row r="534" spans="1:7" ht="15.75">
      <c r="A534" s="357"/>
      <c r="B534" s="7" t="s">
        <v>96</v>
      </c>
      <c r="C534" s="457"/>
      <c r="D534" s="391"/>
      <c r="E534" s="391"/>
      <c r="F534" s="391"/>
      <c r="G534" s="391"/>
    </row>
    <row r="535" spans="1:7" ht="15.75">
      <c r="A535" s="357"/>
      <c r="B535" s="7" t="s">
        <v>67</v>
      </c>
      <c r="C535" s="457"/>
      <c r="D535" s="391"/>
      <c r="E535" s="391"/>
      <c r="F535" s="391"/>
      <c r="G535" s="391"/>
    </row>
    <row r="536" spans="1:7">
      <c r="A536" s="357">
        <f>+A531+1</f>
        <v>30</v>
      </c>
      <c r="B536" s="939" t="s">
        <v>755</v>
      </c>
      <c r="C536" s="1046">
        <v>4561428</v>
      </c>
      <c r="D536" s="457">
        <v>0</v>
      </c>
      <c r="E536" s="391">
        <v>0</v>
      </c>
      <c r="F536" s="391">
        <v>0</v>
      </c>
      <c r="G536" s="455">
        <f>SUM(C536:F536)</f>
        <v>4561428</v>
      </c>
    </row>
    <row r="537" spans="1:7">
      <c r="A537" s="357">
        <f>+A536+1</f>
        <v>31</v>
      </c>
      <c r="B537" s="1035" t="s">
        <v>1130</v>
      </c>
      <c r="C537" s="1047">
        <v>0</v>
      </c>
      <c r="D537" s="457">
        <v>0</v>
      </c>
      <c r="E537" s="1048">
        <v>150000</v>
      </c>
      <c r="F537" s="457">
        <v>0</v>
      </c>
      <c r="G537" s="455">
        <f>SUM(C537:F537)</f>
        <v>150000</v>
      </c>
    </row>
    <row r="538" spans="1:7">
      <c r="A538" s="357">
        <f t="shared" ref="A538:A539" si="63">+A537+1</f>
        <v>32</v>
      </c>
      <c r="B538" s="1036" t="s">
        <v>1132</v>
      </c>
      <c r="C538" s="1047">
        <v>0</v>
      </c>
      <c r="D538" s="457">
        <v>0</v>
      </c>
      <c r="E538" s="1048">
        <v>300000</v>
      </c>
      <c r="F538" s="457">
        <v>0</v>
      </c>
      <c r="G538" s="455">
        <f>SUM(C538:F538)</f>
        <v>300000</v>
      </c>
    </row>
    <row r="539" spans="1:7">
      <c r="A539" s="357">
        <f t="shared" si="63"/>
        <v>33</v>
      </c>
      <c r="B539" s="1035" t="s">
        <v>1131</v>
      </c>
      <c r="C539" s="1047">
        <v>0</v>
      </c>
      <c r="D539" s="457">
        <v>0</v>
      </c>
      <c r="E539" s="1048">
        <v>159654</v>
      </c>
      <c r="F539" s="457">
        <v>0</v>
      </c>
      <c r="G539" s="455">
        <f>SUM(C539:F539)</f>
        <v>159654</v>
      </c>
    </row>
    <row r="540" spans="1:7">
      <c r="A540" s="719"/>
      <c r="B540" s="409"/>
      <c r="C540" s="457"/>
      <c r="D540" s="457"/>
      <c r="E540" s="457"/>
      <c r="F540" s="457"/>
      <c r="G540" s="454"/>
    </row>
    <row r="541" spans="1:7" ht="16.5" thickBot="1">
      <c r="A541" s="719"/>
      <c r="B541" s="354" t="s">
        <v>20</v>
      </c>
      <c r="C541" s="441">
        <f>SUM(C496:C539)</f>
        <v>5669051</v>
      </c>
      <c r="D541" s="441">
        <f>SUM(D496:D539)</f>
        <v>3682650</v>
      </c>
      <c r="E541" s="441">
        <f>SUM(E496:E539)</f>
        <v>6000654</v>
      </c>
      <c r="F541" s="441">
        <f>SUM(F496:F539)</f>
        <v>78200</v>
      </c>
      <c r="G541" s="441">
        <f>SUM(G496:G539)</f>
        <v>15430555</v>
      </c>
    </row>
    <row r="542" spans="1:7" ht="15.75" thickTop="1">
      <c r="A542" s="357"/>
      <c r="B542" s="147"/>
      <c r="C542" s="58"/>
      <c r="D542" s="58"/>
      <c r="E542" s="58"/>
      <c r="F542" s="58"/>
      <c r="G542" s="58"/>
    </row>
    <row r="543" spans="1:7" ht="15.75">
      <c r="A543" s="1244" t="str">
        <f>+A467</f>
        <v>SAI BANDHAN INFINIUM PRIVATE LIMITED</v>
      </c>
      <c r="B543" s="1244"/>
      <c r="C543" s="1244"/>
      <c r="D543" s="1244"/>
      <c r="E543" s="1244"/>
      <c r="F543" s="1244"/>
      <c r="G543" s="1244"/>
    </row>
    <row r="544" spans="1:7" ht="15.75">
      <c r="A544" s="1132"/>
      <c r="B544" s="1132"/>
      <c r="C544" s="1132"/>
      <c r="D544" s="1132"/>
      <c r="E544" s="1132"/>
      <c r="F544" s="1132"/>
      <c r="G544" s="1132"/>
    </row>
    <row r="545" spans="1:8" ht="15.75">
      <c r="A545" s="1244" t="str">
        <f>+A469</f>
        <v>Detailed Notes on Accounts for the year ended March 31, 2024</v>
      </c>
      <c r="B545" s="1244"/>
      <c r="C545" s="1244"/>
      <c r="D545" s="1244"/>
      <c r="E545" s="1244"/>
      <c r="F545" s="1244"/>
      <c r="G545" s="1244"/>
    </row>
    <row r="546" spans="1:8">
      <c r="A546" s="327"/>
      <c r="B546" s="147"/>
      <c r="C546" s="58"/>
      <c r="D546" s="58"/>
      <c r="E546" s="58"/>
      <c r="F546" s="58"/>
      <c r="G546" s="58"/>
    </row>
    <row r="547" spans="1:8" ht="47.25">
      <c r="A547" s="10" t="s">
        <v>186</v>
      </c>
      <c r="B547" s="653" t="s">
        <v>98</v>
      </c>
      <c r="C547" s="627" t="str">
        <f>+C471</f>
        <v>Rolling Mill Division</v>
      </c>
      <c r="D547" s="940" t="str">
        <f>+D471</f>
        <v>Real Estate Division</v>
      </c>
      <c r="E547" s="940" t="str">
        <f>+E471</f>
        <v>Fidilies International P. Ltd.</v>
      </c>
      <c r="F547" s="940" t="str">
        <f>+F471</f>
        <v>Sai infinium Private Limited</v>
      </c>
      <c r="G547" s="627" t="str">
        <f>+G471</f>
        <v>Total Amount in Rs.</v>
      </c>
    </row>
    <row r="548" spans="1:8" ht="15.75">
      <c r="A548" s="633">
        <v>2.2000000000000002</v>
      </c>
      <c r="B548" s="937" t="str">
        <f>+'BS-Notes'!B380</f>
        <v>Other current assets</v>
      </c>
      <c r="C548" s="455"/>
      <c r="D548" s="454"/>
      <c r="E548" s="454"/>
      <c r="F548" s="454"/>
      <c r="G548" s="455"/>
    </row>
    <row r="549" spans="1:8" ht="15.75">
      <c r="A549" s="106"/>
      <c r="B549" s="308"/>
      <c r="C549" s="455"/>
      <c r="D549" s="454"/>
      <c r="E549" s="454"/>
      <c r="F549" s="454"/>
      <c r="G549" s="455"/>
    </row>
    <row r="550" spans="1:8" ht="15.75">
      <c r="B550" s="7" t="s">
        <v>182</v>
      </c>
      <c r="C550" s="455"/>
      <c r="D550" s="454"/>
      <c r="E550" s="454"/>
      <c r="F550" s="454"/>
      <c r="G550" s="455"/>
    </row>
    <row r="551" spans="1:8">
      <c r="A551" s="357">
        <v>1</v>
      </c>
      <c r="B551" s="938" t="s">
        <v>1075</v>
      </c>
      <c r="C551" s="566">
        <v>6000000</v>
      </c>
      <c r="D551" s="1000">
        <v>0</v>
      </c>
      <c r="E551" s="1000">
        <v>0</v>
      </c>
      <c r="F551" s="1000">
        <v>27000000</v>
      </c>
      <c r="G551" s="566">
        <f>SUM(C551:F551)</f>
        <v>33000000</v>
      </c>
      <c r="H551" s="989"/>
    </row>
    <row r="552" spans="1:8">
      <c r="A552" s="357">
        <f>+A551+1</f>
        <v>2</v>
      </c>
      <c r="B552" s="15" t="s">
        <v>959</v>
      </c>
      <c r="C552" s="590">
        <v>275</v>
      </c>
      <c r="D552" s="1000">
        <v>0</v>
      </c>
      <c r="E552" s="1000">
        <v>0</v>
      </c>
      <c r="F552" s="1000">
        <v>0</v>
      </c>
      <c r="G552" s="566">
        <f t="shared" ref="G552:G570" si="64">SUM(C552:F552)</f>
        <v>275</v>
      </c>
      <c r="H552" s="989"/>
    </row>
    <row r="553" spans="1:8">
      <c r="A553" s="357">
        <f t="shared" ref="A553:A560" si="65">+A552+1</f>
        <v>3</v>
      </c>
      <c r="B553" s="15" t="s">
        <v>961</v>
      </c>
      <c r="C553" s="590">
        <v>17212</v>
      </c>
      <c r="D553" s="1000">
        <v>0</v>
      </c>
      <c r="E553" s="1000">
        <v>0</v>
      </c>
      <c r="F553" s="1000">
        <v>0</v>
      </c>
      <c r="G553" s="566">
        <f t="shared" si="64"/>
        <v>17212</v>
      </c>
      <c r="H553" s="989"/>
    </row>
    <row r="554" spans="1:8">
      <c r="A554" s="357">
        <f t="shared" si="65"/>
        <v>4</v>
      </c>
      <c r="B554" s="15" t="s">
        <v>808</v>
      </c>
      <c r="C554" s="590">
        <v>932998</v>
      </c>
      <c r="D554" s="1000">
        <v>0</v>
      </c>
      <c r="E554" s="1000">
        <v>0</v>
      </c>
      <c r="F554" s="1000">
        <v>0</v>
      </c>
      <c r="G554" s="566">
        <f t="shared" si="64"/>
        <v>932998</v>
      </c>
      <c r="H554" s="989"/>
    </row>
    <row r="555" spans="1:8">
      <c r="A555" s="357">
        <f>+A554+1</f>
        <v>5</v>
      </c>
      <c r="B555" s="15" t="s">
        <v>962</v>
      </c>
      <c r="C555" s="590">
        <v>104940</v>
      </c>
      <c r="D555" s="1000">
        <v>0</v>
      </c>
      <c r="E555" s="1000">
        <v>0</v>
      </c>
      <c r="F555" s="1000">
        <v>0</v>
      </c>
      <c r="G555" s="566">
        <f t="shared" si="64"/>
        <v>104940</v>
      </c>
      <c r="H555" s="989"/>
    </row>
    <row r="556" spans="1:8">
      <c r="A556" s="357">
        <f t="shared" si="65"/>
        <v>6</v>
      </c>
      <c r="B556" s="15" t="s">
        <v>701</v>
      </c>
      <c r="C556" s="566">
        <v>1789529</v>
      </c>
      <c r="D556" s="1000">
        <v>27625.95</v>
      </c>
      <c r="E556" s="1000">
        <v>0</v>
      </c>
      <c r="F556" s="1000">
        <v>0</v>
      </c>
      <c r="G556" s="566">
        <f t="shared" si="64"/>
        <v>1817154.95</v>
      </c>
      <c r="H556" s="989"/>
    </row>
    <row r="557" spans="1:8">
      <c r="A557" s="357">
        <f t="shared" si="65"/>
        <v>7</v>
      </c>
      <c r="B557" s="15" t="s">
        <v>1137</v>
      </c>
      <c r="C557" s="566">
        <v>0</v>
      </c>
      <c r="D557" s="1000">
        <v>0</v>
      </c>
      <c r="E557" s="1000">
        <v>0</v>
      </c>
      <c r="F557" s="1000">
        <v>8263</v>
      </c>
      <c r="G557" s="566">
        <f t="shared" si="64"/>
        <v>8263</v>
      </c>
      <c r="H557" s="989"/>
    </row>
    <row r="558" spans="1:8">
      <c r="A558" s="357">
        <f t="shared" si="65"/>
        <v>8</v>
      </c>
      <c r="B558" s="15" t="s">
        <v>964</v>
      </c>
      <c r="C558" s="590">
        <v>14981005</v>
      </c>
      <c r="D558" s="1013">
        <v>0</v>
      </c>
      <c r="E558" s="1000">
        <v>0</v>
      </c>
      <c r="F558" s="1000">
        <v>0</v>
      </c>
      <c r="G558" s="566">
        <f t="shared" si="64"/>
        <v>14981005</v>
      </c>
      <c r="H558" s="989"/>
    </row>
    <row r="559" spans="1:8">
      <c r="A559" s="357">
        <f t="shared" si="65"/>
        <v>9</v>
      </c>
      <c r="B559" s="15" t="s">
        <v>1085</v>
      </c>
      <c r="C559" s="590">
        <v>10867</v>
      </c>
      <c r="D559" s="1013">
        <v>0</v>
      </c>
      <c r="E559" s="1000">
        <v>0</v>
      </c>
      <c r="F559" s="1000">
        <v>0</v>
      </c>
      <c r="G559" s="566">
        <f t="shared" si="64"/>
        <v>10867</v>
      </c>
      <c r="H559" s="989"/>
    </row>
    <row r="560" spans="1:8">
      <c r="A560" s="357">
        <f t="shared" si="65"/>
        <v>10</v>
      </c>
      <c r="B560" s="15" t="s">
        <v>960</v>
      </c>
      <c r="C560" s="590">
        <v>275</v>
      </c>
      <c r="D560" s="1013">
        <v>0</v>
      </c>
      <c r="E560" s="1000">
        <v>0</v>
      </c>
      <c r="F560" s="1000">
        <v>0</v>
      </c>
      <c r="G560" s="566">
        <f t="shared" si="64"/>
        <v>275</v>
      </c>
      <c r="H560" s="990" t="s">
        <v>67</v>
      </c>
    </row>
    <row r="561" spans="1:8">
      <c r="A561" s="357">
        <v>10</v>
      </c>
      <c r="B561" s="15" t="s">
        <v>809</v>
      </c>
      <c r="C561" s="566">
        <v>932999</v>
      </c>
      <c r="D561" s="1013">
        <v>0</v>
      </c>
      <c r="E561" s="1000">
        <v>0</v>
      </c>
      <c r="F561" s="1000">
        <v>0</v>
      </c>
      <c r="G561" s="566">
        <f t="shared" si="64"/>
        <v>932999</v>
      </c>
      <c r="H561" s="990"/>
    </row>
    <row r="562" spans="1:8">
      <c r="A562" s="357">
        <f>+A561+1</f>
        <v>11</v>
      </c>
      <c r="B562" s="15" t="s">
        <v>963</v>
      </c>
      <c r="C562" s="566">
        <v>104940</v>
      </c>
      <c r="D562" s="1013">
        <v>0</v>
      </c>
      <c r="E562" s="1000">
        <v>0</v>
      </c>
      <c r="F562" s="1000">
        <v>0</v>
      </c>
      <c r="G562" s="566">
        <f t="shared" si="64"/>
        <v>104940</v>
      </c>
      <c r="H562" s="990"/>
    </row>
    <row r="563" spans="1:8">
      <c r="A563" s="357">
        <f>+A562+1</f>
        <v>12</v>
      </c>
      <c r="B563" s="15" t="s">
        <v>1093</v>
      </c>
      <c r="C563" s="566">
        <v>17212</v>
      </c>
      <c r="D563" s="1013">
        <v>0</v>
      </c>
      <c r="E563" s="1000">
        <v>0</v>
      </c>
      <c r="F563" s="1000">
        <v>0</v>
      </c>
      <c r="G563" s="566">
        <f t="shared" si="64"/>
        <v>17212</v>
      </c>
      <c r="H563" s="990"/>
    </row>
    <row r="564" spans="1:8">
      <c r="A564" s="357">
        <f>+A563+1</f>
        <v>13</v>
      </c>
      <c r="B564" s="15" t="s">
        <v>702</v>
      </c>
      <c r="C564" s="566">
        <v>1789529</v>
      </c>
      <c r="D564" s="1000">
        <v>27626.13</v>
      </c>
      <c r="E564" s="1000">
        <v>0</v>
      </c>
      <c r="F564" s="1000">
        <v>0</v>
      </c>
      <c r="G564" s="566">
        <f t="shared" si="64"/>
        <v>1817155.13</v>
      </c>
      <c r="H564" s="990"/>
    </row>
    <row r="565" spans="1:8">
      <c r="A565" s="357">
        <f t="shared" ref="A565:A567" si="66">+A564+1</f>
        <v>14</v>
      </c>
      <c r="B565" s="15" t="s">
        <v>1138</v>
      </c>
      <c r="C565" s="566">
        <v>0</v>
      </c>
      <c r="D565" s="1000"/>
      <c r="E565" s="1000">
        <v>0</v>
      </c>
      <c r="F565" s="1000">
        <v>8263</v>
      </c>
      <c r="G565" s="566">
        <f t="shared" si="64"/>
        <v>8263</v>
      </c>
      <c r="H565" s="990"/>
    </row>
    <row r="566" spans="1:8">
      <c r="A566" s="357">
        <f t="shared" si="66"/>
        <v>15</v>
      </c>
      <c r="B566" s="938" t="s">
        <v>887</v>
      </c>
      <c r="C566" s="566">
        <v>0</v>
      </c>
      <c r="D566" s="1000">
        <v>28965</v>
      </c>
      <c r="E566" s="1000">
        <v>0</v>
      </c>
      <c r="F566" s="1000">
        <v>0</v>
      </c>
      <c r="G566" s="566">
        <f t="shared" si="64"/>
        <v>28965</v>
      </c>
      <c r="H566" s="990"/>
    </row>
    <row r="567" spans="1:8">
      <c r="A567" s="357">
        <f t="shared" si="66"/>
        <v>16</v>
      </c>
      <c r="B567" s="938" t="s">
        <v>905</v>
      </c>
      <c r="C567" s="566">
        <v>838940</v>
      </c>
      <c r="D567" s="1000">
        <v>200613</v>
      </c>
      <c r="E567" s="1000">
        <v>1715</v>
      </c>
      <c r="F567" s="1000">
        <v>0</v>
      </c>
      <c r="G567" s="566">
        <f t="shared" si="64"/>
        <v>1041268</v>
      </c>
      <c r="H567" s="990" t="s">
        <v>67</v>
      </c>
    </row>
    <row r="568" spans="1:8">
      <c r="A568" s="357">
        <f t="shared" ref="A568:A571" si="67">+A567+1</f>
        <v>17</v>
      </c>
      <c r="B568" s="938" t="s">
        <v>1092</v>
      </c>
      <c r="C568" s="566">
        <v>44702.9</v>
      </c>
      <c r="D568" s="1013">
        <v>0</v>
      </c>
      <c r="E568" s="1013">
        <v>0</v>
      </c>
      <c r="F568" s="1013">
        <v>0</v>
      </c>
      <c r="G568" s="566">
        <f t="shared" si="64"/>
        <v>44702.9</v>
      </c>
      <c r="H568" s="990" t="s">
        <v>67</v>
      </c>
    </row>
    <row r="569" spans="1:8">
      <c r="A569" s="357">
        <f t="shared" si="67"/>
        <v>18</v>
      </c>
      <c r="B569" s="938" t="s">
        <v>906</v>
      </c>
      <c r="C569" s="566">
        <v>0</v>
      </c>
      <c r="D569" s="1000">
        <v>6027255</v>
      </c>
      <c r="E569" s="1000">
        <v>682937</v>
      </c>
      <c r="F569" s="1000">
        <v>180202</v>
      </c>
      <c r="G569" s="566">
        <f t="shared" si="64"/>
        <v>6890394</v>
      </c>
      <c r="H569" s="990"/>
    </row>
    <row r="570" spans="1:8">
      <c r="A570" s="357">
        <f t="shared" si="67"/>
        <v>19</v>
      </c>
      <c r="B570" s="938" t="s">
        <v>1091</v>
      </c>
      <c r="C570" s="566">
        <v>2729149</v>
      </c>
      <c r="D570" s="1000">
        <v>0</v>
      </c>
      <c r="E570" s="1000">
        <v>0</v>
      </c>
      <c r="F570" s="1000">
        <v>0</v>
      </c>
      <c r="G570" s="566">
        <f t="shared" si="64"/>
        <v>2729149</v>
      </c>
      <c r="H570" s="990"/>
    </row>
    <row r="571" spans="1:8">
      <c r="A571" s="357">
        <f t="shared" si="67"/>
        <v>20</v>
      </c>
      <c r="B571" s="938" t="s">
        <v>1221</v>
      </c>
      <c r="C571" s="566">
        <v>0</v>
      </c>
      <c r="D571" s="1000">
        <v>115552</v>
      </c>
      <c r="E571" s="1000">
        <v>0</v>
      </c>
      <c r="F571" s="1000">
        <v>0</v>
      </c>
      <c r="G571" s="566">
        <f t="shared" ref="G571" si="68">SUM(C571:F571)</f>
        <v>115552</v>
      </c>
      <c r="H571" s="989"/>
    </row>
    <row r="572" spans="1:8">
      <c r="A572" s="357"/>
      <c r="B572" s="938"/>
      <c r="C572" s="566"/>
      <c r="D572" s="1000"/>
      <c r="E572" s="1000"/>
      <c r="F572" s="1000"/>
      <c r="G572" s="566"/>
      <c r="H572" s="989"/>
    </row>
    <row r="573" spans="1:8" ht="15.75">
      <c r="A573" s="357"/>
      <c r="B573" s="7" t="s">
        <v>204</v>
      </c>
      <c r="C573" s="391" t="s">
        <v>67</v>
      </c>
      <c r="D573" s="457" t="s">
        <v>67</v>
      </c>
      <c r="E573" s="457"/>
      <c r="F573" s="457"/>
      <c r="G573" s="455"/>
    </row>
    <row r="574" spans="1:8" ht="15.75">
      <c r="A574" s="357"/>
      <c r="B574" s="7"/>
      <c r="C574" s="391"/>
      <c r="D574" s="457"/>
      <c r="E574" s="457"/>
      <c r="F574" s="457"/>
      <c r="G574" s="455"/>
    </row>
    <row r="575" spans="1:8">
      <c r="A575" s="357">
        <f t="shared" ref="A575" si="69">+A574+1</f>
        <v>1</v>
      </c>
      <c r="B575" s="939" t="s">
        <v>810</v>
      </c>
      <c r="C575" s="566">
        <v>144850</v>
      </c>
      <c r="D575" s="816">
        <v>0</v>
      </c>
      <c r="E575" s="1000"/>
      <c r="F575" s="1000"/>
      <c r="G575" s="566">
        <f t="shared" ref="G575:G581" si="70">SUM(C575:F575)</f>
        <v>144850</v>
      </c>
    </row>
    <row r="576" spans="1:8">
      <c r="A576" s="357">
        <f>+A575+1</f>
        <v>2</v>
      </c>
      <c r="B576" s="939" t="s">
        <v>1139</v>
      </c>
      <c r="C576" s="566">
        <v>0</v>
      </c>
      <c r="D576" s="816"/>
      <c r="E576" s="1000">
        <v>21543</v>
      </c>
      <c r="F576" s="1000">
        <v>246323</v>
      </c>
      <c r="G576" s="566">
        <f t="shared" si="70"/>
        <v>267866</v>
      </c>
    </row>
    <row r="577" spans="1:7">
      <c r="A577" s="357">
        <f t="shared" ref="A577:A581" si="71">+A576+1</f>
        <v>3</v>
      </c>
      <c r="B577" s="939" t="s">
        <v>811</v>
      </c>
      <c r="C577" s="566">
        <v>519219</v>
      </c>
      <c r="D577" s="816">
        <v>0</v>
      </c>
      <c r="E577" s="816">
        <v>0</v>
      </c>
      <c r="F577" s="816">
        <v>0</v>
      </c>
      <c r="G577" s="566">
        <f t="shared" si="70"/>
        <v>519219</v>
      </c>
    </row>
    <row r="578" spans="1:7">
      <c r="A578" s="357">
        <f t="shared" si="71"/>
        <v>4</v>
      </c>
      <c r="B578" s="939" t="s">
        <v>812</v>
      </c>
      <c r="C578" s="566">
        <v>52990</v>
      </c>
      <c r="D578" s="816">
        <v>0</v>
      </c>
      <c r="E578" s="816">
        <v>0</v>
      </c>
      <c r="F578" s="816">
        <v>0</v>
      </c>
      <c r="G578" s="566">
        <f t="shared" si="70"/>
        <v>52990</v>
      </c>
    </row>
    <row r="579" spans="1:7">
      <c r="A579" s="357">
        <f t="shared" si="71"/>
        <v>5</v>
      </c>
      <c r="B579" s="4" t="s">
        <v>698</v>
      </c>
      <c r="C579" s="566">
        <v>1222498</v>
      </c>
      <c r="D579" s="816">
        <v>0</v>
      </c>
      <c r="E579" s="816">
        <v>0</v>
      </c>
      <c r="F579" s="816">
        <v>0</v>
      </c>
      <c r="G579" s="566">
        <f t="shared" si="70"/>
        <v>1222498</v>
      </c>
    </row>
    <row r="580" spans="1:7">
      <c r="A580" s="357">
        <f t="shared" si="71"/>
        <v>6</v>
      </c>
      <c r="B580" s="939" t="s">
        <v>756</v>
      </c>
      <c r="C580" s="1015">
        <v>0</v>
      </c>
      <c r="D580" s="816">
        <v>344443</v>
      </c>
      <c r="E580" s="816">
        <v>0</v>
      </c>
      <c r="F580" s="816">
        <v>0</v>
      </c>
      <c r="G580" s="566">
        <f t="shared" si="70"/>
        <v>344443</v>
      </c>
    </row>
    <row r="581" spans="1:7">
      <c r="A581" s="357">
        <f t="shared" si="71"/>
        <v>7</v>
      </c>
      <c r="B581" s="939" t="s">
        <v>757</v>
      </c>
      <c r="C581" s="566">
        <v>30755</v>
      </c>
      <c r="D581" s="816">
        <v>0</v>
      </c>
      <c r="E581" s="816">
        <v>0</v>
      </c>
      <c r="F581" s="816">
        <v>0</v>
      </c>
      <c r="G581" s="566">
        <f t="shared" si="70"/>
        <v>30755</v>
      </c>
    </row>
    <row r="582" spans="1:7" ht="15.75">
      <c r="A582" s="106"/>
      <c r="B582" s="45"/>
      <c r="C582" s="566"/>
      <c r="D582" s="816"/>
      <c r="E582" s="1000"/>
      <c r="F582" s="1000"/>
      <c r="G582" s="566" t="s">
        <v>67</v>
      </c>
    </row>
    <row r="583" spans="1:7" ht="15.75">
      <c r="A583" s="106"/>
      <c r="B583" s="7" t="s">
        <v>350</v>
      </c>
      <c r="C583" s="566"/>
      <c r="D583" s="816"/>
      <c r="E583" s="1000"/>
      <c r="F583" s="1000"/>
      <c r="G583" s="566" t="s">
        <v>67</v>
      </c>
    </row>
    <row r="584" spans="1:7">
      <c r="A584" s="357"/>
      <c r="B584" s="4"/>
      <c r="C584" s="566"/>
      <c r="D584" s="1120"/>
      <c r="E584" s="1013"/>
      <c r="F584" s="1013"/>
      <c r="G584" s="566" t="s">
        <v>67</v>
      </c>
    </row>
    <row r="585" spans="1:7">
      <c r="A585" s="357">
        <v>1</v>
      </c>
      <c r="B585" s="97" t="s">
        <v>522</v>
      </c>
      <c r="C585" s="566">
        <v>93991.5</v>
      </c>
      <c r="D585" s="816">
        <v>6171</v>
      </c>
      <c r="E585" s="1000">
        <v>0</v>
      </c>
      <c r="F585" s="1000">
        <v>0</v>
      </c>
      <c r="G585" s="566">
        <f>SUM(C585:F585)</f>
        <v>100162.5</v>
      </c>
    </row>
    <row r="586" spans="1:7">
      <c r="A586" s="357">
        <v>2</v>
      </c>
      <c r="B586" s="4" t="s">
        <v>700</v>
      </c>
      <c r="C586" s="566">
        <v>0</v>
      </c>
      <c r="D586" s="816">
        <v>4558843</v>
      </c>
      <c r="E586" s="1000">
        <v>0</v>
      </c>
      <c r="F586" s="1000">
        <v>0</v>
      </c>
      <c r="G586" s="566">
        <f t="shared" ref="G586:G600" si="72">SUM(C586:F586)</f>
        <v>4558843</v>
      </c>
    </row>
    <row r="587" spans="1:7">
      <c r="A587" s="997">
        <v>3</v>
      </c>
      <c r="B587" s="4" t="s">
        <v>523</v>
      </c>
      <c r="C587" s="566">
        <v>0</v>
      </c>
      <c r="D587" s="816">
        <v>1498129</v>
      </c>
      <c r="E587" s="1000">
        <v>0</v>
      </c>
      <c r="F587" s="1000">
        <v>0</v>
      </c>
      <c r="G587" s="566">
        <f t="shared" si="72"/>
        <v>1498129</v>
      </c>
    </row>
    <row r="588" spans="1:7">
      <c r="A588" s="997">
        <v>4</v>
      </c>
      <c r="B588" s="4" t="s">
        <v>954</v>
      </c>
      <c r="C588" s="566">
        <v>77220</v>
      </c>
      <c r="D588" s="816">
        <v>0</v>
      </c>
      <c r="E588" s="1000">
        <v>0</v>
      </c>
      <c r="F588" s="1000">
        <v>0</v>
      </c>
      <c r="G588" s="566">
        <f t="shared" si="72"/>
        <v>77220</v>
      </c>
    </row>
    <row r="589" spans="1:7">
      <c r="A589" s="377">
        <v>5</v>
      </c>
      <c r="B589" s="4" t="s">
        <v>1014</v>
      </c>
      <c r="C589" s="566">
        <v>688651</v>
      </c>
      <c r="D589" s="816">
        <v>0</v>
      </c>
      <c r="E589" s="1000">
        <v>0</v>
      </c>
      <c r="F589" s="1000">
        <v>0</v>
      </c>
      <c r="G589" s="566">
        <f t="shared" si="72"/>
        <v>688651</v>
      </c>
    </row>
    <row r="590" spans="1:7">
      <c r="A590" s="327">
        <v>6</v>
      </c>
      <c r="B590" s="97" t="s">
        <v>379</v>
      </c>
      <c r="C590" s="566"/>
      <c r="D590" s="816">
        <v>72969</v>
      </c>
      <c r="E590" s="1000">
        <v>43529</v>
      </c>
      <c r="F590" s="1000">
        <v>0</v>
      </c>
      <c r="G590" s="566">
        <f t="shared" si="72"/>
        <v>116498</v>
      </c>
    </row>
    <row r="591" spans="1:7">
      <c r="A591" s="377">
        <v>7</v>
      </c>
      <c r="B591" s="4" t="s">
        <v>1255</v>
      </c>
      <c r="C591" s="566">
        <v>-114877882.92</v>
      </c>
      <c r="D591" s="816">
        <v>114877882.92</v>
      </c>
      <c r="E591" s="816">
        <v>0</v>
      </c>
      <c r="F591" s="1000">
        <v>0</v>
      </c>
      <c r="G591" s="566">
        <f t="shared" si="72"/>
        <v>0</v>
      </c>
    </row>
    <row r="592" spans="1:7">
      <c r="A592" s="997">
        <f>+A591+1</f>
        <v>8</v>
      </c>
      <c r="B592" s="4" t="s">
        <v>891</v>
      </c>
      <c r="C592" s="566">
        <v>43178271</v>
      </c>
      <c r="D592" s="816">
        <v>-43178271</v>
      </c>
      <c r="E592" s="816">
        <v>0</v>
      </c>
      <c r="F592" s="1000">
        <v>0</v>
      </c>
      <c r="G592" s="566">
        <f t="shared" si="72"/>
        <v>0</v>
      </c>
    </row>
    <row r="593" spans="1:7">
      <c r="A593" s="997">
        <f t="shared" ref="A593:A600" si="73">+A592+1</f>
        <v>9</v>
      </c>
      <c r="B593" s="15" t="s">
        <v>1140</v>
      </c>
      <c r="C593" s="590">
        <v>0</v>
      </c>
      <c r="D593" s="590">
        <v>0</v>
      </c>
      <c r="E593" s="816">
        <v>0</v>
      </c>
      <c r="F593" s="455">
        <v>1169265</v>
      </c>
      <c r="G593" s="566">
        <f t="shared" si="72"/>
        <v>1169265</v>
      </c>
    </row>
    <row r="594" spans="1:7">
      <c r="A594" s="997">
        <f t="shared" si="73"/>
        <v>10</v>
      </c>
      <c r="B594" s="15" t="s">
        <v>1141</v>
      </c>
      <c r="C594" s="590">
        <v>0</v>
      </c>
      <c r="D594" s="590">
        <v>0</v>
      </c>
      <c r="E594" s="816">
        <v>0</v>
      </c>
      <c r="F594" s="455">
        <v>3977213</v>
      </c>
      <c r="G594" s="566">
        <f t="shared" si="72"/>
        <v>3977213</v>
      </c>
    </row>
    <row r="595" spans="1:7">
      <c r="A595" s="997">
        <f t="shared" si="73"/>
        <v>11</v>
      </c>
      <c r="B595" s="19" t="s">
        <v>1142</v>
      </c>
      <c r="C595" s="590">
        <v>0</v>
      </c>
      <c r="D595" s="590">
        <v>0</v>
      </c>
      <c r="E595" s="816">
        <v>0</v>
      </c>
      <c r="F595" s="455">
        <v>25908</v>
      </c>
      <c r="G595" s="566">
        <f t="shared" si="72"/>
        <v>25908</v>
      </c>
    </row>
    <row r="596" spans="1:7">
      <c r="A596" s="997">
        <f t="shared" si="73"/>
        <v>12</v>
      </c>
      <c r="B596" s="15" t="s">
        <v>1143</v>
      </c>
      <c r="C596" s="590">
        <v>0</v>
      </c>
      <c r="D596" s="590">
        <v>0</v>
      </c>
      <c r="E596" s="816">
        <v>0</v>
      </c>
      <c r="F596" s="455">
        <v>525000</v>
      </c>
      <c r="G596" s="566">
        <f t="shared" si="72"/>
        <v>525000</v>
      </c>
    </row>
    <row r="597" spans="1:7">
      <c r="A597" s="997">
        <f t="shared" si="73"/>
        <v>13</v>
      </c>
      <c r="B597" s="15" t="s">
        <v>1144</v>
      </c>
      <c r="C597" s="590">
        <v>0</v>
      </c>
      <c r="D597" s="590">
        <v>0</v>
      </c>
      <c r="E597" s="816">
        <v>0</v>
      </c>
      <c r="F597" s="455">
        <v>1700</v>
      </c>
      <c r="G597" s="566">
        <f t="shared" si="72"/>
        <v>1700</v>
      </c>
    </row>
    <row r="598" spans="1:7">
      <c r="A598" s="997">
        <f t="shared" si="73"/>
        <v>14</v>
      </c>
      <c r="B598" s="4" t="s">
        <v>1145</v>
      </c>
      <c r="C598" s="590">
        <v>0</v>
      </c>
      <c r="D598" s="590">
        <v>0</v>
      </c>
      <c r="E598" s="816">
        <v>0</v>
      </c>
      <c r="F598" s="455">
        <v>88364</v>
      </c>
      <c r="G598" s="566">
        <f t="shared" si="72"/>
        <v>88364</v>
      </c>
    </row>
    <row r="599" spans="1:7">
      <c r="A599" s="997">
        <f t="shared" si="73"/>
        <v>15</v>
      </c>
      <c r="B599" s="4" t="s">
        <v>1146</v>
      </c>
      <c r="C599" s="590">
        <v>0</v>
      </c>
      <c r="D599" s="590">
        <v>0</v>
      </c>
      <c r="E599" s="816">
        <v>0</v>
      </c>
      <c r="F599" s="455">
        <v>30000</v>
      </c>
      <c r="G599" s="566">
        <f t="shared" si="72"/>
        <v>30000</v>
      </c>
    </row>
    <row r="600" spans="1:7">
      <c r="A600" s="997">
        <f t="shared" si="73"/>
        <v>16</v>
      </c>
      <c r="B600" s="99" t="s">
        <v>1147</v>
      </c>
      <c r="C600" s="590">
        <v>0</v>
      </c>
      <c r="D600" s="590">
        <v>0</v>
      </c>
      <c r="E600" s="816">
        <v>0</v>
      </c>
      <c r="F600" s="455">
        <v>150</v>
      </c>
      <c r="G600" s="566">
        <f t="shared" si="72"/>
        <v>150</v>
      </c>
    </row>
    <row r="601" spans="1:7">
      <c r="A601" s="693"/>
      <c r="B601" s="62"/>
      <c r="C601" s="1009"/>
      <c r="D601" s="1000"/>
      <c r="E601" s="1000"/>
      <c r="F601" s="1000"/>
      <c r="G601" s="566"/>
    </row>
    <row r="602" spans="1:7" ht="16.5" thickBot="1">
      <c r="A602" s="1137"/>
      <c r="B602" s="354" t="s">
        <v>41</v>
      </c>
      <c r="C602" s="1037">
        <f>SUM(C548:C600)</f>
        <v>-38574864.520000011</v>
      </c>
      <c r="D602" s="441">
        <f t="shared" ref="D602:G602" si="74">SUM(D548:D600)</f>
        <v>84607804</v>
      </c>
      <c r="E602" s="441">
        <f t="shared" si="74"/>
        <v>749724</v>
      </c>
      <c r="F602" s="441">
        <f t="shared" si="74"/>
        <v>33260651</v>
      </c>
      <c r="G602" s="441">
        <f t="shared" si="74"/>
        <v>80043314.480000004</v>
      </c>
    </row>
    <row r="603" spans="1:7" ht="15.75" thickTop="1">
      <c r="A603" s="357"/>
      <c r="B603" s="436"/>
      <c r="C603" s="437"/>
      <c r="D603" s="437"/>
      <c r="E603" s="437"/>
      <c r="F603" s="437"/>
      <c r="G603" s="437"/>
    </row>
    <row r="604" spans="1:7">
      <c r="A604" s="357"/>
    </row>
    <row r="605" spans="1:7">
      <c r="A605" s="357"/>
    </row>
    <row r="606" spans="1:7">
      <c r="A606" s="357"/>
    </row>
    <row r="607" spans="1:7">
      <c r="A607" s="357"/>
    </row>
    <row r="608" spans="1:7">
      <c r="A608" s="357"/>
    </row>
    <row r="609" spans="1:1">
      <c r="A609" s="357"/>
    </row>
    <row r="610" spans="1:1">
      <c r="A610" s="357"/>
    </row>
    <row r="611" spans="1:1">
      <c r="A611" s="327"/>
    </row>
    <row r="612" spans="1:1">
      <c r="A612" s="327"/>
    </row>
    <row r="613" spans="1:1">
      <c r="A613" s="327"/>
    </row>
    <row r="614" spans="1:1">
      <c r="A614" s="327"/>
    </row>
    <row r="615" spans="1:1">
      <c r="A615" s="327"/>
    </row>
    <row r="616" spans="1:1">
      <c r="A616" s="327"/>
    </row>
    <row r="617" spans="1:1">
      <c r="A617" s="327"/>
    </row>
    <row r="618" spans="1:1">
      <c r="A618" s="327"/>
    </row>
    <row r="619" spans="1:1">
      <c r="A619" s="327"/>
    </row>
    <row r="620" spans="1:1">
      <c r="A620" s="327"/>
    </row>
    <row r="621" spans="1:1">
      <c r="A621" s="327"/>
    </row>
    <row r="622" spans="1:1">
      <c r="A622" s="327"/>
    </row>
    <row r="623" spans="1:1">
      <c r="A623" s="327"/>
    </row>
    <row r="624" spans="1:1">
      <c r="A624" s="327"/>
    </row>
    <row r="625" spans="1:1">
      <c r="A625" s="327"/>
    </row>
    <row r="626" spans="1:1">
      <c r="A626" s="327"/>
    </row>
    <row r="627" spans="1:1">
      <c r="A627" s="327"/>
    </row>
    <row r="628" spans="1:1">
      <c r="A628" s="327"/>
    </row>
    <row r="629" spans="1:1">
      <c r="A629" s="327"/>
    </row>
    <row r="630" spans="1:1">
      <c r="A630" s="327"/>
    </row>
    <row r="631" spans="1:1">
      <c r="A631" s="327"/>
    </row>
    <row r="632" spans="1:1">
      <c r="A632" s="327"/>
    </row>
    <row r="633" spans="1:1">
      <c r="A633" s="327"/>
    </row>
    <row r="634" spans="1:1">
      <c r="A634" s="327"/>
    </row>
    <row r="635" spans="1:1">
      <c r="A635" s="327"/>
    </row>
    <row r="636" spans="1:1">
      <c r="A636" s="327"/>
    </row>
    <row r="637" spans="1:1">
      <c r="A637" s="327"/>
    </row>
    <row r="638" spans="1:1">
      <c r="A638" s="327"/>
    </row>
    <row r="639" spans="1:1">
      <c r="A639" s="327"/>
    </row>
    <row r="640" spans="1:1">
      <c r="A640" s="327"/>
    </row>
    <row r="641" spans="1:1">
      <c r="A641" s="327"/>
    </row>
    <row r="642" spans="1:1">
      <c r="A642" s="327"/>
    </row>
    <row r="643" spans="1:1">
      <c r="A643" s="327"/>
    </row>
    <row r="644" spans="1:1">
      <c r="A644" s="327"/>
    </row>
    <row r="645" spans="1:1">
      <c r="A645" s="327"/>
    </row>
    <row r="646" spans="1:1">
      <c r="A646" s="327"/>
    </row>
    <row r="647" spans="1:1">
      <c r="A647" s="327"/>
    </row>
    <row r="648" spans="1:1" ht="15.75">
      <c r="A648" s="1132"/>
    </row>
    <row r="649" spans="1:1">
      <c r="A649" s="327"/>
    </row>
  </sheetData>
  <sortState ref="B89:G97">
    <sortCondition ref="B569:B571"/>
  </sortState>
  <mergeCells count="31">
    <mergeCell ref="H384:H387"/>
    <mergeCell ref="B384:B387"/>
    <mergeCell ref="B107:B109"/>
    <mergeCell ref="A108:A109"/>
    <mergeCell ref="A220:G220"/>
    <mergeCell ref="A325:G325"/>
    <mergeCell ref="A327:G327"/>
    <mergeCell ref="A326:G326"/>
    <mergeCell ref="A1:G1"/>
    <mergeCell ref="A3:G3"/>
    <mergeCell ref="A2:G2"/>
    <mergeCell ref="A103:G103"/>
    <mergeCell ref="A105:G105"/>
    <mergeCell ref="A54:G54"/>
    <mergeCell ref="A56:G56"/>
    <mergeCell ref="A467:G467"/>
    <mergeCell ref="A469:G469"/>
    <mergeCell ref="A543:G543"/>
    <mergeCell ref="A545:G545"/>
    <mergeCell ref="C107:F107"/>
    <mergeCell ref="C108:F108"/>
    <mergeCell ref="A222:G222"/>
    <mergeCell ref="G107:G109"/>
    <mergeCell ref="C386:G386"/>
    <mergeCell ref="C384:G384"/>
    <mergeCell ref="A293:G293"/>
    <mergeCell ref="A295:G295"/>
    <mergeCell ref="A315:G315"/>
    <mergeCell ref="A317:G317"/>
    <mergeCell ref="A379:G379"/>
    <mergeCell ref="A381:G381"/>
  </mergeCells>
  <phoneticPr fontId="12" type="noConversion"/>
  <printOptions horizontalCentered="1"/>
  <pageMargins left="0.51181102362204722" right="0.35433070866141736" top="0.47244094488188981" bottom="0.47244094488188981" header="0.31496062992125984" footer="0.27559055118110237"/>
  <pageSetup paperSize="9" scale="84" fitToHeight="3" orientation="landscape" r:id="rId1"/>
  <headerFooter alignWithMargins="0"/>
  <rowBreaks count="2" manualBreakCount="2">
    <brk id="291" max="3" man="1"/>
    <brk id="466" max="3" man="1"/>
  </rowBreaks>
</worksheet>
</file>

<file path=xl/worksheets/sheet7.xml><?xml version="1.0" encoding="utf-8"?>
<worksheet xmlns="http://schemas.openxmlformats.org/spreadsheetml/2006/main" xmlns:r="http://schemas.openxmlformats.org/officeDocument/2006/relationships">
  <sheetPr>
    <pageSetUpPr fitToPage="1"/>
  </sheetPr>
  <dimension ref="A1:P649"/>
  <sheetViews>
    <sheetView topLeftCell="A574" zoomScale="96" zoomScaleNormal="96" zoomScaleSheetLayoutView="92" workbookViewId="0">
      <selection sqref="A1:G1"/>
    </sheetView>
  </sheetViews>
  <sheetFormatPr defaultRowHeight="15"/>
  <cols>
    <col min="1" max="1" width="7.7109375" style="399" bestFit="1" customWidth="1"/>
    <col min="2" max="2" width="59.42578125" style="31" customWidth="1"/>
    <col min="3" max="4" width="20.7109375" style="31" bestFit="1" customWidth="1"/>
    <col min="5" max="6" width="19.85546875" style="31" customWidth="1"/>
    <col min="7" max="7" width="19.5703125" style="31" bestFit="1" customWidth="1"/>
    <col min="8" max="8" width="18.28515625" style="31" bestFit="1" customWidth="1"/>
    <col min="9" max="9" width="18" style="31" bestFit="1" customWidth="1"/>
    <col min="10" max="10" width="19.85546875" style="31" customWidth="1"/>
    <col min="11" max="11" width="14.42578125" style="31" bestFit="1" customWidth="1"/>
    <col min="12" max="16384" width="9.140625" style="31"/>
  </cols>
  <sheetData>
    <row r="1" spans="1:9" ht="15.75">
      <c r="A1" s="1268" t="str">
        <f>+'BS-Notes'!A1:F1</f>
        <v>SAI BANDHAN INFINIUM PRIVATE LIMITED</v>
      </c>
      <c r="B1" s="1268"/>
      <c r="C1" s="1268"/>
      <c r="D1" s="1268"/>
      <c r="E1" s="1268"/>
      <c r="F1" s="1268"/>
      <c r="G1" s="1268"/>
      <c r="I1" s="56" t="s">
        <v>67</v>
      </c>
    </row>
    <row r="2" spans="1:9" ht="15.75">
      <c r="A2" s="1264"/>
      <c r="B2" s="1264"/>
      <c r="C2" s="1264"/>
      <c r="D2" s="1264"/>
      <c r="E2" s="1264"/>
      <c r="F2" s="1264"/>
      <c r="G2" s="1264"/>
    </row>
    <row r="3" spans="1:9" ht="15.75">
      <c r="A3" s="1262" t="s">
        <v>852</v>
      </c>
      <c r="B3" s="1264"/>
      <c r="C3" s="1264"/>
      <c r="D3" s="1264"/>
      <c r="E3" s="1264"/>
      <c r="F3" s="1264"/>
      <c r="G3" s="1264"/>
    </row>
    <row r="4" spans="1:9" ht="15.75">
      <c r="A4" s="1144"/>
      <c r="B4" s="1145"/>
      <c r="C4" s="1145"/>
      <c r="D4" s="1145"/>
      <c r="E4" s="1145"/>
      <c r="F4" s="1145"/>
      <c r="G4" s="56" t="s">
        <v>499</v>
      </c>
    </row>
    <row r="5" spans="1:9" ht="47.25">
      <c r="A5" s="11" t="s">
        <v>186</v>
      </c>
      <c r="B5" s="653" t="s">
        <v>98</v>
      </c>
      <c r="C5" s="600" t="s">
        <v>415</v>
      </c>
      <c r="D5" s="600" t="s">
        <v>416</v>
      </c>
      <c r="E5" s="600" t="s">
        <v>1101</v>
      </c>
      <c r="F5" s="600" t="s">
        <v>1102</v>
      </c>
      <c r="G5" s="627" t="s">
        <v>501</v>
      </c>
    </row>
    <row r="6" spans="1:9" ht="15.75">
      <c r="A6" s="633">
        <f>+'BS-Notes'!A116</f>
        <v>2.0299999999999998</v>
      </c>
      <c r="B6" s="654" t="s">
        <v>347</v>
      </c>
      <c r="C6" s="649"/>
      <c r="D6" s="95"/>
      <c r="E6" s="95"/>
      <c r="F6" s="95"/>
      <c r="G6" s="57"/>
    </row>
    <row r="7" spans="1:9" ht="15.75">
      <c r="A7" s="686"/>
      <c r="B7" s="169"/>
      <c r="C7" s="59"/>
      <c r="D7" s="347"/>
      <c r="E7" s="347"/>
      <c r="F7" s="347"/>
      <c r="G7" s="45"/>
    </row>
    <row r="8" spans="1:9" ht="15.75">
      <c r="A8" s="686"/>
      <c r="B8" s="131" t="s">
        <v>90</v>
      </c>
      <c r="C8" s="98"/>
      <c r="D8" s="638"/>
      <c r="E8" s="638"/>
      <c r="F8" s="638"/>
      <c r="G8" s="45"/>
    </row>
    <row r="9" spans="1:9" ht="15.75">
      <c r="A9" s="686"/>
      <c r="B9" s="131" t="s">
        <v>300</v>
      </c>
      <c r="C9" s="4" t="s">
        <v>67</v>
      </c>
      <c r="D9" s="400"/>
      <c r="E9" s="400"/>
      <c r="F9" s="400"/>
      <c r="G9" s="45"/>
    </row>
    <row r="10" spans="1:9">
      <c r="A10" s="686">
        <v>1</v>
      </c>
      <c r="B10" s="167" t="s">
        <v>502</v>
      </c>
      <c r="C10" s="391">
        <f>+'BS-Sub.Notes'!C10/10^5</f>
        <v>0</v>
      </c>
      <c r="D10" s="391">
        <f>+'BS-Sub.Notes'!D10/10^5</f>
        <v>1320.42833</v>
      </c>
      <c r="E10" s="391">
        <f>+'BS-Sub.Notes'!E10/10^5</f>
        <v>0</v>
      </c>
      <c r="F10" s="391">
        <f>+'BS-Sub.Notes'!F10/10^5</f>
        <v>0</v>
      </c>
      <c r="G10" s="63">
        <f>SUM(C10:F10)</f>
        <v>1320.42833</v>
      </c>
    </row>
    <row r="11" spans="1:9" ht="30">
      <c r="A11" s="686"/>
      <c r="B11" s="782" t="s">
        <v>559</v>
      </c>
      <c r="C11" s="391"/>
      <c r="D11" s="391"/>
      <c r="E11" s="391"/>
      <c r="F11" s="391"/>
      <c r="G11" s="63"/>
    </row>
    <row r="12" spans="1:9">
      <c r="A12" s="686">
        <f>+A10+1</f>
        <v>2</v>
      </c>
      <c r="B12" s="31" t="s">
        <v>800</v>
      </c>
      <c r="C12" s="391">
        <f>+'BS-Sub.Notes'!C12/10^5</f>
        <v>0</v>
      </c>
      <c r="D12" s="391">
        <f>+'BS-Sub.Notes'!D12/10^5</f>
        <v>12.84093</v>
      </c>
      <c r="E12" s="391">
        <f>+'BS-Sub.Notes'!E12/10^5</f>
        <v>0</v>
      </c>
      <c r="F12" s="391">
        <f>+'BS-Sub.Notes'!F12/10^5</f>
        <v>0</v>
      </c>
      <c r="G12" s="63">
        <f>SUM(C12:F12)</f>
        <v>12.84093</v>
      </c>
    </row>
    <row r="13" spans="1:9" ht="30">
      <c r="A13" s="686"/>
      <c r="B13" s="782" t="s">
        <v>560</v>
      </c>
      <c r="C13" s="391"/>
      <c r="D13" s="391"/>
      <c r="E13" s="391"/>
      <c r="F13" s="391"/>
      <c r="G13" s="63"/>
    </row>
    <row r="14" spans="1:9">
      <c r="A14" s="686">
        <f>+A12+1</f>
        <v>3</v>
      </c>
      <c r="B14" s="31" t="s">
        <v>504</v>
      </c>
      <c r="C14" s="391">
        <f>+'BS-Sub.Notes'!C14/10^5</f>
        <v>0</v>
      </c>
      <c r="D14" s="391">
        <f>+'BS-Sub.Notes'!D14/10^5</f>
        <v>13.334059999999999</v>
      </c>
      <c r="E14" s="391">
        <f>+'BS-Sub.Notes'!E14/10^5</f>
        <v>0</v>
      </c>
      <c r="F14" s="391">
        <f>+'BS-Sub.Notes'!F14/10^5</f>
        <v>0</v>
      </c>
      <c r="G14" s="63">
        <f>SUM(C14:F14)</f>
        <v>13.334059999999999</v>
      </c>
    </row>
    <row r="15" spans="1:9" ht="30">
      <c r="A15" s="686"/>
      <c r="B15" s="782" t="s">
        <v>560</v>
      </c>
      <c r="C15" s="391"/>
      <c r="D15" s="391"/>
      <c r="E15" s="391"/>
      <c r="F15" s="391"/>
      <c r="G15" s="63"/>
    </row>
    <row r="16" spans="1:9">
      <c r="A16" s="686">
        <f>+A14+1</f>
        <v>4</v>
      </c>
      <c r="B16" s="31" t="s">
        <v>330</v>
      </c>
      <c r="C16" s="391">
        <f>+'BS-Sub.Notes'!C16/10^5</f>
        <v>0</v>
      </c>
      <c r="D16" s="391">
        <f>+'BS-Sub.Notes'!D16/10^5</f>
        <v>409.28618999999998</v>
      </c>
      <c r="E16" s="391">
        <f>+'BS-Sub.Notes'!E16/10^5</f>
        <v>0</v>
      </c>
      <c r="F16" s="391">
        <f>+'BS-Sub.Notes'!F16/10^5</f>
        <v>0</v>
      </c>
      <c r="G16" s="63">
        <f>SUM(C16:F16)</f>
        <v>409.28618999999998</v>
      </c>
    </row>
    <row r="17" spans="1:8" ht="30">
      <c r="A17" s="686"/>
      <c r="B17" s="782" t="s">
        <v>559</v>
      </c>
      <c r="C17" s="391"/>
      <c r="D17" s="391"/>
      <c r="E17" s="391"/>
      <c r="F17" s="391"/>
      <c r="G17" s="63"/>
    </row>
    <row r="18" spans="1:8">
      <c r="A18" s="686">
        <f>+A16+1</f>
        <v>5</v>
      </c>
      <c r="B18" s="31" t="s">
        <v>557</v>
      </c>
      <c r="C18" s="391">
        <f>+'BS-Sub.Notes'!C18/10^5</f>
        <v>0</v>
      </c>
      <c r="D18" s="391">
        <f>+'BS-Sub.Notes'!D18/10^5</f>
        <v>67.777779199999998</v>
      </c>
      <c r="E18" s="391">
        <f>+'BS-Sub.Notes'!E18/10^5</f>
        <v>0</v>
      </c>
      <c r="F18" s="391">
        <f>+'BS-Sub.Notes'!F18/10^5</f>
        <v>0</v>
      </c>
      <c r="G18" s="63">
        <f>SUM(C18:F18)</f>
        <v>67.777779199999998</v>
      </c>
    </row>
    <row r="19" spans="1:8" ht="48.75" customHeight="1">
      <c r="A19" s="686"/>
      <c r="B19" s="782" t="s">
        <v>561</v>
      </c>
      <c r="C19" s="391"/>
      <c r="D19" s="391"/>
      <c r="E19" s="391"/>
      <c r="F19" s="391"/>
      <c r="G19" s="63"/>
    </row>
    <row r="20" spans="1:8">
      <c r="A20" s="686">
        <f>+A18+1</f>
        <v>6</v>
      </c>
      <c r="B20" s="31" t="s">
        <v>505</v>
      </c>
      <c r="C20" s="391">
        <f>+'BS-Sub.Notes'!C20/10^5</f>
        <v>0</v>
      </c>
      <c r="D20" s="391">
        <f>+'BS-Sub.Notes'!D20/10^5</f>
        <v>0</v>
      </c>
      <c r="E20" s="391">
        <f>+'BS-Sub.Notes'!E20/10^5</f>
        <v>0</v>
      </c>
      <c r="F20" s="391">
        <f>+'BS-Sub.Notes'!F20/10^5</f>
        <v>0</v>
      </c>
      <c r="G20" s="63">
        <f>SUM(C20:F20)</f>
        <v>0</v>
      </c>
    </row>
    <row r="21" spans="1:8" ht="45">
      <c r="A21" s="686"/>
      <c r="B21" s="782" t="s">
        <v>561</v>
      </c>
      <c r="C21" s="391"/>
      <c r="D21" s="566"/>
      <c r="E21" s="391"/>
      <c r="F21" s="391"/>
      <c r="G21" s="63"/>
    </row>
    <row r="22" spans="1:8">
      <c r="A22" s="686">
        <v>7</v>
      </c>
      <c r="B22" s="31" t="s">
        <v>878</v>
      </c>
      <c r="C22" s="391">
        <f>+'BS-Sub.Notes'!C22/10^5</f>
        <v>0</v>
      </c>
      <c r="D22" s="391">
        <f>+'BS-Sub.Notes'!D22/10^5</f>
        <v>35.34543</v>
      </c>
      <c r="E22" s="391">
        <f>+'BS-Sub.Notes'!E22/10^5</f>
        <v>0</v>
      </c>
      <c r="F22" s="391">
        <f>+'BS-Sub.Notes'!F22/10^5</f>
        <v>0</v>
      </c>
      <c r="G22" s="63">
        <f>SUM(C22:F22)</f>
        <v>35.34543</v>
      </c>
    </row>
    <row r="23" spans="1:8" ht="30">
      <c r="A23" s="686"/>
      <c r="B23" s="782" t="s">
        <v>560</v>
      </c>
      <c r="C23" s="391"/>
      <c r="D23" s="566"/>
      <c r="E23" s="391"/>
      <c r="F23" s="391"/>
      <c r="G23" s="63"/>
    </row>
    <row r="24" spans="1:8">
      <c r="A24" s="686">
        <v>8</v>
      </c>
      <c r="B24" s="911" t="s">
        <v>745</v>
      </c>
      <c r="C24" s="391">
        <f>+'BS-Sub.Notes'!C24/10^5</f>
        <v>7.9156399999999998</v>
      </c>
      <c r="D24" s="391">
        <f>+'BS-Sub.Notes'!D24/10^5</f>
        <v>0</v>
      </c>
      <c r="E24" s="391">
        <f>+'BS-Sub.Notes'!E24/10^5</f>
        <v>0</v>
      </c>
      <c r="F24" s="391">
        <f>+'BS-Sub.Notes'!F24/10^5</f>
        <v>0</v>
      </c>
      <c r="G24" s="63">
        <f>SUM(C24:F24)</f>
        <v>7.9156399999999998</v>
      </c>
    </row>
    <row r="25" spans="1:8" ht="30">
      <c r="A25" s="686"/>
      <c r="B25" s="782" t="s">
        <v>560</v>
      </c>
      <c r="C25" s="391" t="s">
        <v>67</v>
      </c>
      <c r="D25" s="391"/>
      <c r="E25" s="391" t="s">
        <v>67</v>
      </c>
      <c r="F25" s="391" t="s">
        <v>67</v>
      </c>
      <c r="G25" s="63"/>
    </row>
    <row r="26" spans="1:8">
      <c r="A26" s="686">
        <v>9</v>
      </c>
      <c r="B26" s="911" t="s">
        <v>744</v>
      </c>
      <c r="C26" s="391">
        <f>+'BS-Sub.Notes'!C26/10^5</f>
        <v>14.261329999999999</v>
      </c>
      <c r="D26" s="391">
        <f>+'BS-Sub.Notes'!D26/10^5</f>
        <v>0</v>
      </c>
      <c r="E26" s="391">
        <f>+'BS-Sub.Notes'!E26/10^5</f>
        <v>0</v>
      </c>
      <c r="F26" s="391">
        <f>+'BS-Sub.Notes'!F26/10^5</f>
        <v>0</v>
      </c>
      <c r="G26" s="63">
        <f>SUM(C26:F26)</f>
        <v>14.261329999999999</v>
      </c>
    </row>
    <row r="27" spans="1:8" ht="30">
      <c r="A27" s="686"/>
      <c r="B27" s="782" t="s">
        <v>560</v>
      </c>
      <c r="C27" s="391" t="s">
        <v>67</v>
      </c>
      <c r="D27" s="391"/>
      <c r="E27" s="391" t="s">
        <v>67</v>
      </c>
      <c r="F27" s="391" t="s">
        <v>67</v>
      </c>
      <c r="G27" s="63"/>
    </row>
    <row r="28" spans="1:8">
      <c r="A28" s="686">
        <v>10</v>
      </c>
      <c r="B28" s="1031" t="s">
        <v>1103</v>
      </c>
      <c r="C28" s="391">
        <f>+'BS-Sub.Notes'!C28/10^5</f>
        <v>0</v>
      </c>
      <c r="D28" s="391">
        <f>+'BS-Sub.Notes'!D28/10^5</f>
        <v>0</v>
      </c>
      <c r="E28" s="391">
        <f>+'BS-Sub.Notes'!E28/10^5</f>
        <v>0</v>
      </c>
      <c r="F28" s="391">
        <f>+'BS-Sub.Notes'!F28/10^5</f>
        <v>9.0815471999999993</v>
      </c>
      <c r="G28" s="63">
        <f>SUM(C28:F28)</f>
        <v>9.0815471999999993</v>
      </c>
    </row>
    <row r="29" spans="1:8" ht="30">
      <c r="A29" s="686"/>
      <c r="B29" s="22" t="s">
        <v>560</v>
      </c>
      <c r="C29" s="391"/>
      <c r="D29" s="457"/>
      <c r="E29" s="391"/>
      <c r="F29" s="391"/>
      <c r="G29" s="63"/>
    </row>
    <row r="30" spans="1:8" ht="15.75">
      <c r="A30" s="686"/>
      <c r="B30" s="655" t="s">
        <v>92</v>
      </c>
      <c r="C30" s="391">
        <f>+'BS-Sub.Notes'!C30/10^5</f>
        <v>0</v>
      </c>
      <c r="D30" s="391">
        <f>+'BS-Sub.Notes'!D30/10^5</f>
        <v>0</v>
      </c>
      <c r="E30" s="391">
        <f>+'BS-Sub.Notes'!E30/10^5</f>
        <v>0</v>
      </c>
      <c r="F30" s="391">
        <f>+'BS-Sub.Notes'!F30/10^5</f>
        <v>0</v>
      </c>
      <c r="G30" s="63">
        <f>SUM(C30:F30)</f>
        <v>0</v>
      </c>
    </row>
    <row r="31" spans="1:8" ht="15.75">
      <c r="A31" s="686"/>
      <c r="B31" s="169"/>
      <c r="C31" s="391"/>
      <c r="D31" s="391"/>
      <c r="E31" s="391"/>
      <c r="F31" s="391"/>
      <c r="G31" s="391"/>
    </row>
    <row r="32" spans="1:8" ht="15.75">
      <c r="A32" s="686"/>
      <c r="B32" s="282" t="s">
        <v>38</v>
      </c>
      <c r="C32" s="388">
        <f>SUM(C9:C30)</f>
        <v>22.176969999999997</v>
      </c>
      <c r="D32" s="388">
        <f>SUM(D9:D30)</f>
        <v>1859.0127192</v>
      </c>
      <c r="E32" s="388">
        <f>SUM(E9:E30)</f>
        <v>0</v>
      </c>
      <c r="F32" s="388">
        <f>SUM(F9:F30)</f>
        <v>9.0815471999999993</v>
      </c>
      <c r="G32" s="386">
        <f>SUM(G9:G30)</f>
        <v>1890.2712363999999</v>
      </c>
      <c r="H32" s="31" t="s">
        <v>67</v>
      </c>
    </row>
    <row r="33" spans="1:8" ht="15.75">
      <c r="A33" s="686"/>
      <c r="B33" s="169"/>
      <c r="C33" s="391" t="s">
        <v>67</v>
      </c>
      <c r="D33" s="391"/>
      <c r="E33" s="391"/>
      <c r="F33" s="391"/>
      <c r="G33" s="391"/>
      <c r="H33" s="31" t="s">
        <v>67</v>
      </c>
    </row>
    <row r="34" spans="1:8" ht="15.75">
      <c r="A34" s="686"/>
      <c r="B34" s="315" t="s">
        <v>91</v>
      </c>
      <c r="C34" s="391" t="s">
        <v>67</v>
      </c>
      <c r="D34" s="457"/>
      <c r="E34" s="457"/>
      <c r="F34" s="457"/>
      <c r="G34" s="457"/>
      <c r="H34" s="31" t="s">
        <v>67</v>
      </c>
    </row>
    <row r="35" spans="1:8">
      <c r="A35" s="686"/>
      <c r="B35" s="99"/>
      <c r="C35" s="391" t="s">
        <v>67</v>
      </c>
      <c r="D35" s="457"/>
      <c r="E35" s="391"/>
      <c r="F35" s="457"/>
      <c r="G35" s="457"/>
    </row>
    <row r="36" spans="1:8" ht="15.75">
      <c r="A36" s="686"/>
      <c r="B36" s="315" t="s">
        <v>275</v>
      </c>
      <c r="C36" s="4"/>
      <c r="D36" s="4"/>
      <c r="E36" s="4"/>
      <c r="G36" s="4"/>
    </row>
    <row r="37" spans="1:8">
      <c r="A37" s="686"/>
      <c r="B37" s="317" t="s">
        <v>547</v>
      </c>
      <c r="C37" s="391">
        <f>+'BS-Sub.Notes'!C37/10^5</f>
        <v>3334.8339714999997</v>
      </c>
      <c r="D37" s="391">
        <f>+'BS-Sub.Notes'!D37/10^5</f>
        <v>0</v>
      </c>
      <c r="E37" s="391">
        <f>+'BS-Sub.Notes'!E37/10^5</f>
        <v>0</v>
      </c>
      <c r="F37" s="391">
        <f>+'BS-Sub.Notes'!F37/10^5</f>
        <v>0</v>
      </c>
      <c r="G37" s="63">
        <f>SUM(C37:F37)</f>
        <v>3334.8339714999997</v>
      </c>
    </row>
    <row r="38" spans="1:8">
      <c r="A38" s="686"/>
      <c r="B38" s="317"/>
      <c r="C38" s="385"/>
      <c r="D38" s="385"/>
      <c r="E38" s="385"/>
      <c r="F38" s="320"/>
      <c r="G38" s="385"/>
    </row>
    <row r="39" spans="1:8">
      <c r="A39" s="686"/>
      <c r="B39" s="317" t="s">
        <v>834</v>
      </c>
      <c r="C39" s="391">
        <f>+'BS-Sub.Notes'!C39/10^5</f>
        <v>0</v>
      </c>
      <c r="D39" s="391">
        <f>+'BS-Sub.Notes'!D39/10^5</f>
        <v>0</v>
      </c>
      <c r="E39" s="391">
        <f>+'BS-Sub.Notes'!E39/10^5</f>
        <v>0</v>
      </c>
      <c r="F39" s="391">
        <f>+'BS-Sub.Notes'!F39/10^5</f>
        <v>0</v>
      </c>
      <c r="G39" s="63">
        <f>SUM(C39:F39)</f>
        <v>0</v>
      </c>
    </row>
    <row r="40" spans="1:8">
      <c r="A40" s="686"/>
      <c r="B40" s="317"/>
      <c r="C40" s="387"/>
      <c r="D40" s="387"/>
      <c r="E40" s="387"/>
      <c r="F40" s="387"/>
      <c r="G40" s="390"/>
      <c r="H40" s="31" t="s">
        <v>67</v>
      </c>
    </row>
    <row r="41" spans="1:8" ht="15.75">
      <c r="A41" s="686"/>
      <c r="B41" s="282" t="s">
        <v>39</v>
      </c>
      <c r="C41" s="388">
        <f>SUM(C36:C40)</f>
        <v>3334.8339714999997</v>
      </c>
      <c r="D41" s="388">
        <f>SUM(D36:D40)</f>
        <v>0</v>
      </c>
      <c r="E41" s="388">
        <f>SUM(E36:E40)</f>
        <v>0</v>
      </c>
      <c r="F41" s="388">
        <f>SUM(F36:F40)</f>
        <v>0</v>
      </c>
      <c r="G41" s="386">
        <f>SUM(G36:G40)</f>
        <v>3334.8339714999997</v>
      </c>
    </row>
    <row r="42" spans="1:8" ht="15.75">
      <c r="A42" s="686"/>
      <c r="B42" s="169"/>
      <c r="C42" s="391"/>
      <c r="D42" s="391"/>
      <c r="E42" s="391"/>
      <c r="F42" s="391"/>
      <c r="G42" s="391"/>
    </row>
    <row r="43" spans="1:8" ht="16.5" thickBot="1">
      <c r="A43" s="687"/>
      <c r="B43" s="656" t="s">
        <v>833</v>
      </c>
      <c r="C43" s="441">
        <f>+C32+C41</f>
        <v>3357.0109414999997</v>
      </c>
      <c r="D43" s="441">
        <f>+D32+D41</f>
        <v>1859.0127192</v>
      </c>
      <c r="E43" s="441"/>
      <c r="F43" s="441"/>
      <c r="G43" s="441">
        <f>+G32+G41</f>
        <v>5225.1052079000001</v>
      </c>
      <c r="H43" s="31">
        <f>+'BS-Notes'!D155</f>
        <v>5225.1052079000001</v>
      </c>
    </row>
    <row r="44" spans="1:8" ht="16.5" thickTop="1">
      <c r="A44" s="688"/>
      <c r="B44" s="443"/>
      <c r="C44" s="444"/>
      <c r="D44" s="444" t="s">
        <v>67</v>
      </c>
      <c r="E44" s="444"/>
      <c r="F44" s="444"/>
      <c r="G44" s="445"/>
    </row>
    <row r="45" spans="1:8" ht="47.25">
      <c r="A45" s="10" t="s">
        <v>186</v>
      </c>
      <c r="B45" s="11" t="s">
        <v>98</v>
      </c>
      <c r="C45" s="627" t="str">
        <f>+C5</f>
        <v>Rolling Mill Division</v>
      </c>
      <c r="D45" s="627" t="str">
        <f>+D5</f>
        <v>Real Estate Division</v>
      </c>
      <c r="E45" s="627" t="str">
        <f>+E5</f>
        <v>Fidilies International P. Ltd.</v>
      </c>
      <c r="F45" s="627" t="str">
        <f>+F5</f>
        <v>Sai infinium Private Limited</v>
      </c>
      <c r="G45" s="627" t="str">
        <f>+G5</f>
        <v>Total Amount in Rs.</v>
      </c>
    </row>
    <row r="46" spans="1:8" ht="48.75" customHeight="1">
      <c r="A46" s="1149">
        <f>+'BS-Notes'!A167</f>
        <v>2.0499999999999998</v>
      </c>
      <c r="B46" s="346" t="s">
        <v>375</v>
      </c>
      <c r="C46" s="95"/>
      <c r="D46" s="95"/>
      <c r="E46" s="95"/>
      <c r="F46" s="95"/>
      <c r="G46" s="57"/>
    </row>
    <row r="47" spans="1:8" ht="15.75">
      <c r="A47" s="357"/>
      <c r="B47" s="7"/>
      <c r="C47" s="59"/>
      <c r="D47" s="45"/>
      <c r="E47" s="45"/>
      <c r="F47" s="45"/>
      <c r="G47" s="45"/>
    </row>
    <row r="48" spans="1:8">
      <c r="A48" s="357">
        <v>1</v>
      </c>
      <c r="B48" s="99" t="s">
        <v>329</v>
      </c>
      <c r="C48" s="391">
        <f>+'BS-Sub.Notes'!C48/10^5</f>
        <v>0</v>
      </c>
      <c r="D48" s="391">
        <f>+'BS-Sub.Notes'!D48/10^5</f>
        <v>279.14760000000001</v>
      </c>
      <c r="E48" s="391">
        <f>+'BS-Sub.Notes'!E48/10^5</f>
        <v>0</v>
      </c>
      <c r="F48" s="391">
        <f>+'BS-Sub.Notes'!F48/10^5</f>
        <v>0</v>
      </c>
      <c r="G48" s="63">
        <f t="shared" ref="G48:G50" si="0">SUM(C48:F48)</f>
        <v>279.14760000000001</v>
      </c>
    </row>
    <row r="49" spans="1:8">
      <c r="A49" s="357">
        <v>2</v>
      </c>
      <c r="B49" s="99" t="s">
        <v>517</v>
      </c>
      <c r="C49" s="391">
        <f>+'BS-Sub.Notes'!C49/10^5</f>
        <v>0</v>
      </c>
      <c r="D49" s="391">
        <f>+'BS-Sub.Notes'!D49/10^5</f>
        <v>39.618000000000002</v>
      </c>
      <c r="E49" s="391">
        <f>+'BS-Sub.Notes'!E49/10^5</f>
        <v>0</v>
      </c>
      <c r="F49" s="391">
        <f>+'BS-Sub.Notes'!F49/10^5</f>
        <v>0</v>
      </c>
      <c r="G49" s="63">
        <f t="shared" si="0"/>
        <v>39.618000000000002</v>
      </c>
    </row>
    <row r="50" spans="1:8">
      <c r="A50" s="357">
        <v>3</v>
      </c>
      <c r="B50" s="99" t="s">
        <v>548</v>
      </c>
      <c r="C50" s="391">
        <f>+'BS-Sub.Notes'!C50/10^5</f>
        <v>0</v>
      </c>
      <c r="D50" s="391">
        <f>+'BS-Sub.Notes'!D50/10^5</f>
        <v>71.454409999999996</v>
      </c>
      <c r="E50" s="391">
        <f>+'BS-Sub.Notes'!E50/10^5</f>
        <v>0</v>
      </c>
      <c r="F50" s="391">
        <f>+'BS-Sub.Notes'!F50/10^5</f>
        <v>0</v>
      </c>
      <c r="G50" s="63">
        <f t="shared" si="0"/>
        <v>71.454409999999996</v>
      </c>
    </row>
    <row r="51" spans="1:8">
      <c r="A51" s="357"/>
      <c r="B51" s="980"/>
      <c r="C51" s="389"/>
      <c r="D51" s="389"/>
      <c r="E51" s="389"/>
      <c r="F51" s="389"/>
      <c r="G51" s="452"/>
    </row>
    <row r="52" spans="1:8" ht="16.5" thickBot="1">
      <c r="A52" s="687"/>
      <c r="B52" s="354" t="s">
        <v>20</v>
      </c>
      <c r="C52" s="441">
        <f>SUM(C48:C51)</f>
        <v>0</v>
      </c>
      <c r="D52" s="441">
        <f>SUM(D48:D51)</f>
        <v>390.22001</v>
      </c>
      <c r="E52" s="441">
        <f>SUM(E48:E51)</f>
        <v>0</v>
      </c>
      <c r="F52" s="441">
        <f>SUM(F48:F51)</f>
        <v>0</v>
      </c>
      <c r="G52" s="441">
        <f>SUM(G48:G51)</f>
        <v>390.22001</v>
      </c>
      <c r="H52" s="31">
        <f>+'BS-Notes'!D172</f>
        <v>390.22001</v>
      </c>
    </row>
    <row r="53" spans="1:8" ht="16.5" thickTop="1">
      <c r="A53" s="1145"/>
      <c r="B53" s="138"/>
      <c r="C53" s="519"/>
      <c r="D53" s="519"/>
      <c r="E53" s="519"/>
      <c r="F53" s="519"/>
      <c r="G53" s="519"/>
    </row>
    <row r="54" spans="1:8" ht="15.75">
      <c r="A54" s="1264" t="str">
        <f>+A1</f>
        <v>SAI BANDHAN INFINIUM PRIVATE LIMITED</v>
      </c>
      <c r="B54" s="1264"/>
      <c r="C54" s="1264"/>
      <c r="D54" s="1264"/>
      <c r="E54" s="1264"/>
      <c r="F54" s="1264"/>
      <c r="G54" s="1264"/>
    </row>
    <row r="55" spans="1:8" ht="15.75">
      <c r="A55" s="1145"/>
      <c r="B55" s="138"/>
      <c r="C55" s="519"/>
      <c r="D55" s="519"/>
      <c r="E55" s="519"/>
      <c r="F55" s="519"/>
      <c r="G55" s="519"/>
    </row>
    <row r="56" spans="1:8" ht="15.75">
      <c r="A56" s="1264" t="str">
        <f>+A3</f>
        <v>Detailed Notes on Accounts for the year ended March 31, 2024</v>
      </c>
      <c r="B56" s="1264"/>
      <c r="C56" s="1264"/>
      <c r="D56" s="1264"/>
      <c r="E56" s="1264"/>
      <c r="F56" s="1264"/>
      <c r="G56" s="1264"/>
    </row>
    <row r="57" spans="1:8" ht="15.75">
      <c r="A57" s="1145"/>
      <c r="B57" s="138"/>
      <c r="C57" s="519"/>
      <c r="D57" s="519"/>
      <c r="E57" s="519"/>
      <c r="F57" s="519"/>
      <c r="G57" s="519" t="str">
        <f>+G4</f>
        <v>(Rs. In Lakhs)</v>
      </c>
    </row>
    <row r="58" spans="1:8" ht="47.25">
      <c r="A58" s="10" t="s">
        <v>186</v>
      </c>
      <c r="B58" s="11" t="s">
        <v>98</v>
      </c>
      <c r="C58" s="627" t="str">
        <f>+C5</f>
        <v>Rolling Mill Division</v>
      </c>
      <c r="D58" s="627" t="str">
        <f>+D5</f>
        <v>Real Estate Division</v>
      </c>
      <c r="E58" s="627" t="str">
        <f>+E5</f>
        <v>Fidilies International P. Ltd.</v>
      </c>
      <c r="F58" s="627" t="str">
        <f>+F5</f>
        <v>Sai infinium Private Limited</v>
      </c>
      <c r="G58" s="627" t="str">
        <f>+G5</f>
        <v>Total Amount in Rs.</v>
      </c>
    </row>
    <row r="59" spans="1:8" ht="15.75">
      <c r="A59" s="274">
        <v>2.0699999999999998</v>
      </c>
      <c r="B59" s="346" t="s">
        <v>372</v>
      </c>
      <c r="C59" s="453"/>
      <c r="D59" s="455"/>
      <c r="E59" s="455"/>
      <c r="F59" s="455"/>
      <c r="G59" s="455"/>
    </row>
    <row r="60" spans="1:8" ht="15.75">
      <c r="A60" s="357"/>
      <c r="B60" s="7"/>
      <c r="C60" s="456"/>
      <c r="D60" s="456"/>
      <c r="E60" s="456"/>
      <c r="F60" s="456"/>
      <c r="G60" s="391"/>
    </row>
    <row r="61" spans="1:8" ht="15.75">
      <c r="A61" s="357"/>
      <c r="B61" s="308" t="s">
        <v>90</v>
      </c>
      <c r="C61" s="456"/>
      <c r="D61" s="391"/>
      <c r="E61" s="391"/>
      <c r="F61" s="391"/>
      <c r="G61" s="391"/>
    </row>
    <row r="62" spans="1:8" ht="15.75">
      <c r="A62" s="357"/>
      <c r="B62" s="308" t="s">
        <v>300</v>
      </c>
      <c r="C62" s="456" t="s">
        <v>67</v>
      </c>
      <c r="D62" s="391" t="s">
        <v>67</v>
      </c>
      <c r="E62" s="391"/>
      <c r="F62" s="391"/>
      <c r="G62" s="391" t="s">
        <v>67</v>
      </c>
    </row>
    <row r="63" spans="1:8">
      <c r="A63" s="686">
        <v>1</v>
      </c>
      <c r="B63" s="400" t="s">
        <v>525</v>
      </c>
      <c r="C63" s="391">
        <f>+'BS-Sub.Notes'!C63/10^5</f>
        <v>1334.0081967000001</v>
      </c>
      <c r="D63" s="391">
        <f>+'BS-Sub.Notes'!D63/10^5</f>
        <v>0</v>
      </c>
      <c r="E63" s="391">
        <f>+'BS-Sub.Notes'!E63/10^5</f>
        <v>0</v>
      </c>
      <c r="F63" s="391">
        <f>+'BS-Sub.Notes'!F63/10^5</f>
        <v>0</v>
      </c>
      <c r="G63" s="63">
        <f t="shared" ref="G63:G65" si="1">SUM(C63:F63)</f>
        <v>1334.0081967000001</v>
      </c>
    </row>
    <row r="64" spans="1:8" ht="15.75">
      <c r="A64" s="357"/>
      <c r="B64" s="4"/>
      <c r="C64" s="456"/>
      <c r="D64" s="457"/>
      <c r="E64" s="457"/>
      <c r="F64" s="457"/>
      <c r="G64" s="63"/>
    </row>
    <row r="65" spans="1:8" ht="15.75">
      <c r="A65" s="357"/>
      <c r="B65" s="7" t="s">
        <v>92</v>
      </c>
      <c r="C65" s="391">
        <f>+'BS-Sub.Notes'!C65/10^5</f>
        <v>0</v>
      </c>
      <c r="D65" s="391">
        <f>+'BS-Sub.Notes'!D65/10^5</f>
        <v>0</v>
      </c>
      <c r="E65" s="391">
        <f>+'BS-Sub.Notes'!E65/10^5</f>
        <v>0</v>
      </c>
      <c r="F65" s="391">
        <f>+'BS-Sub.Notes'!F65/10^5</f>
        <v>0</v>
      </c>
      <c r="G65" s="63">
        <f t="shared" si="1"/>
        <v>0</v>
      </c>
    </row>
    <row r="66" spans="1:8">
      <c r="A66" s="357"/>
      <c r="B66" s="15"/>
      <c r="C66" s="391"/>
      <c r="D66" s="457"/>
      <c r="E66" s="457"/>
      <c r="F66" s="457"/>
      <c r="G66" s="457"/>
    </row>
    <row r="67" spans="1:8" ht="15.75">
      <c r="A67" s="357"/>
      <c r="B67" s="282" t="s">
        <v>38</v>
      </c>
      <c r="C67" s="388">
        <f>SUM(C61:C65)</f>
        <v>1334.0081967000001</v>
      </c>
      <c r="D67" s="388">
        <f>SUM(D61:D65)</f>
        <v>0</v>
      </c>
      <c r="E67" s="388">
        <f t="shared" ref="E67:F67" si="2">SUM(E61:E65)</f>
        <v>0</v>
      </c>
      <c r="F67" s="388">
        <f t="shared" si="2"/>
        <v>0</v>
      </c>
      <c r="G67" s="386">
        <f>SUM(G61:G65)</f>
        <v>1334.0081967000001</v>
      </c>
    </row>
    <row r="68" spans="1:8">
      <c r="A68" s="357"/>
      <c r="B68" s="253"/>
      <c r="C68" s="391"/>
      <c r="D68" s="457"/>
      <c r="E68" s="457"/>
      <c r="F68" s="457"/>
      <c r="G68" s="457"/>
    </row>
    <row r="69" spans="1:8" ht="15.75">
      <c r="A69" s="357"/>
      <c r="B69" s="315" t="s">
        <v>91</v>
      </c>
      <c r="C69" s="391"/>
      <c r="D69" s="391"/>
      <c r="E69" s="457"/>
      <c r="F69" s="457"/>
      <c r="G69" s="457"/>
    </row>
    <row r="70" spans="1:8">
      <c r="A70" s="357"/>
      <c r="B70" s="99"/>
      <c r="C70" s="391"/>
      <c r="D70" s="391"/>
      <c r="E70" s="391"/>
      <c r="F70" s="391"/>
      <c r="G70" s="457"/>
    </row>
    <row r="71" spans="1:8" ht="15.75">
      <c r="A71" s="357"/>
      <c r="B71" s="315" t="s">
        <v>275</v>
      </c>
      <c r="C71" s="4"/>
      <c r="D71" s="4"/>
      <c r="E71" s="4"/>
      <c r="F71" s="4"/>
      <c r="G71" s="4"/>
    </row>
    <row r="72" spans="1:8">
      <c r="A72" s="357" t="s">
        <v>67</v>
      </c>
      <c r="B72" s="317" t="s">
        <v>547</v>
      </c>
      <c r="C72" s="391">
        <f>+'BS-Sub.Notes'!C72/10^5</f>
        <v>0</v>
      </c>
      <c r="D72" s="391">
        <f>+'BS-Sub.Notes'!D72/10^5</f>
        <v>0</v>
      </c>
      <c r="E72" s="391">
        <f>+'BS-Sub.Notes'!E72/10^5</f>
        <v>0</v>
      </c>
      <c r="F72" s="391">
        <f>+'BS-Sub.Notes'!F72/10^5</f>
        <v>564.03160000000003</v>
      </c>
      <c r="G72" s="63">
        <f>SUM(C72:F72)</f>
        <v>564.03160000000003</v>
      </c>
    </row>
    <row r="73" spans="1:8">
      <c r="A73" s="357"/>
      <c r="B73" s="317"/>
      <c r="C73" s="385"/>
      <c r="D73" s="385"/>
      <c r="E73" s="385"/>
      <c r="F73" s="385"/>
      <c r="G73" s="385"/>
    </row>
    <row r="74" spans="1:8" ht="15.75">
      <c r="A74" s="357"/>
      <c r="B74" s="315" t="s">
        <v>276</v>
      </c>
      <c r="C74" s="391"/>
      <c r="D74" s="391"/>
      <c r="E74" s="391"/>
      <c r="F74" s="391"/>
      <c r="G74" s="385"/>
      <c r="H74" s="31" t="s">
        <v>67</v>
      </c>
    </row>
    <row r="75" spans="1:8" ht="15.75">
      <c r="A75" s="357"/>
      <c r="B75" s="315"/>
      <c r="C75" s="391"/>
      <c r="D75" s="389"/>
      <c r="E75" s="389"/>
      <c r="F75" s="389"/>
      <c r="G75" s="385"/>
    </row>
    <row r="76" spans="1:8">
      <c r="A76" s="686">
        <v>1</v>
      </c>
      <c r="B76" s="981" t="s">
        <v>526</v>
      </c>
      <c r="C76" s="391">
        <f>+'BS-Sub.Notes'!C76/10^5</f>
        <v>100</v>
      </c>
      <c r="D76" s="391">
        <f>+'BS-Sub.Notes'!D76/10^5</f>
        <v>0</v>
      </c>
      <c r="E76" s="391">
        <f>+'BS-Sub.Notes'!E76/10^5</f>
        <v>0</v>
      </c>
      <c r="F76" s="391">
        <f>+'BS-Sub.Notes'!F76/10^5</f>
        <v>0</v>
      </c>
      <c r="G76" s="63">
        <f t="shared" ref="G76:G83" si="3">SUM(C76:F76)</f>
        <v>100</v>
      </c>
    </row>
    <row r="77" spans="1:8">
      <c r="A77" s="686">
        <f>+A76+1</f>
        <v>2</v>
      </c>
      <c r="B77" s="981" t="s">
        <v>641</v>
      </c>
      <c r="C77" s="391">
        <f>+'BS-Sub.Notes'!C77/10^5</f>
        <v>80</v>
      </c>
      <c r="D77" s="391">
        <f>+'BS-Sub.Notes'!D77/10^5</f>
        <v>0</v>
      </c>
      <c r="E77" s="391">
        <f>+'BS-Sub.Notes'!E77/10^5</f>
        <v>0</v>
      </c>
      <c r="F77" s="391">
        <f>+'BS-Sub.Notes'!F77/10^5</f>
        <v>0</v>
      </c>
      <c r="G77" s="63">
        <f t="shared" si="3"/>
        <v>80</v>
      </c>
    </row>
    <row r="78" spans="1:8">
      <c r="A78" s="686">
        <f t="shared" ref="A78:A82" si="4">+A77+1</f>
        <v>3</v>
      </c>
      <c r="B78" s="981" t="s">
        <v>945</v>
      </c>
      <c r="C78" s="391">
        <f>+'BS-Sub.Notes'!C78/10^5</f>
        <v>511</v>
      </c>
      <c r="D78" s="391">
        <f>+'BS-Sub.Notes'!D78/10^5</f>
        <v>0</v>
      </c>
      <c r="E78" s="391">
        <f>+'BS-Sub.Notes'!E78/10^5</f>
        <v>0</v>
      </c>
      <c r="F78" s="391">
        <f>+'BS-Sub.Notes'!F78/10^5</f>
        <v>0</v>
      </c>
      <c r="G78" s="63">
        <f t="shared" si="3"/>
        <v>511</v>
      </c>
    </row>
    <row r="79" spans="1:8">
      <c r="A79" s="686">
        <f t="shared" si="4"/>
        <v>4</v>
      </c>
      <c r="B79" s="981" t="s">
        <v>527</v>
      </c>
      <c r="C79" s="391">
        <f>+'BS-Sub.Notes'!C79/10^5</f>
        <v>87</v>
      </c>
      <c r="D79" s="391">
        <f>+'BS-Sub.Notes'!D79/10^5</f>
        <v>0</v>
      </c>
      <c r="E79" s="391">
        <f>+'BS-Sub.Notes'!E79/10^5</f>
        <v>0</v>
      </c>
      <c r="F79" s="391">
        <f>+'BS-Sub.Notes'!F79/10^5</f>
        <v>0</v>
      </c>
      <c r="G79" s="63">
        <f t="shared" si="3"/>
        <v>87</v>
      </c>
    </row>
    <row r="80" spans="1:8">
      <c r="A80" s="686">
        <f t="shared" si="4"/>
        <v>5</v>
      </c>
      <c r="B80" s="981" t="s">
        <v>946</v>
      </c>
      <c r="C80" s="391">
        <f>+'BS-Sub.Notes'!C80/10^5</f>
        <v>80</v>
      </c>
      <c r="D80" s="391">
        <f>+'BS-Sub.Notes'!D80/10^5</f>
        <v>0</v>
      </c>
      <c r="E80" s="391">
        <f>+'BS-Sub.Notes'!E80/10^5</f>
        <v>0</v>
      </c>
      <c r="F80" s="391">
        <f>+'BS-Sub.Notes'!F80/10^5</f>
        <v>0</v>
      </c>
      <c r="G80" s="63">
        <f t="shared" si="3"/>
        <v>80</v>
      </c>
    </row>
    <row r="81" spans="1:9">
      <c r="A81" s="686">
        <f t="shared" si="4"/>
        <v>6</v>
      </c>
      <c r="B81" s="981" t="s">
        <v>528</v>
      </c>
      <c r="C81" s="391">
        <f>+'BS-Sub.Notes'!C81/10^5</f>
        <v>50</v>
      </c>
      <c r="D81" s="391">
        <f>+'BS-Sub.Notes'!D81/10^5</f>
        <v>0</v>
      </c>
      <c r="E81" s="391">
        <f>+'BS-Sub.Notes'!E81/10^5</f>
        <v>0</v>
      </c>
      <c r="F81" s="391">
        <f>+'BS-Sub.Notes'!F81/10^5</f>
        <v>0</v>
      </c>
      <c r="G81" s="63">
        <f t="shared" si="3"/>
        <v>50</v>
      </c>
    </row>
    <row r="82" spans="1:9">
      <c r="A82" s="686">
        <f t="shared" si="4"/>
        <v>7</v>
      </c>
      <c r="B82" s="981" t="s">
        <v>947</v>
      </c>
      <c r="C82" s="391">
        <f>+'BS-Sub.Notes'!C82/10^5</f>
        <v>100</v>
      </c>
      <c r="D82" s="391">
        <f>+'BS-Sub.Notes'!D82/10^5</f>
        <v>0</v>
      </c>
      <c r="E82" s="391">
        <f>+'BS-Sub.Notes'!E82/10^5</f>
        <v>0</v>
      </c>
      <c r="F82" s="391">
        <f>+'BS-Sub.Notes'!F82/10^5</f>
        <v>0</v>
      </c>
      <c r="G82" s="63">
        <f t="shared" si="3"/>
        <v>100</v>
      </c>
    </row>
    <row r="83" spans="1:9">
      <c r="A83" s="686">
        <v>8</v>
      </c>
      <c r="B83" s="4" t="s">
        <v>832</v>
      </c>
      <c r="C83" s="391">
        <f>+'BS-Sub.Notes'!C83/10^5</f>
        <v>768.07500000000005</v>
      </c>
      <c r="D83" s="391">
        <f>+'BS-Sub.Notes'!D83/10^5</f>
        <v>0</v>
      </c>
      <c r="E83" s="391">
        <f>+'BS-Sub.Notes'!E83/10^5</f>
        <v>0</v>
      </c>
      <c r="F83" s="391">
        <f>+'BS-Sub.Notes'!F83/10^5</f>
        <v>0</v>
      </c>
      <c r="G83" s="63">
        <f t="shared" si="3"/>
        <v>768.07500000000005</v>
      </c>
    </row>
    <row r="84" spans="1:9">
      <c r="A84" s="357"/>
      <c r="B84" s="317"/>
      <c r="C84" s="387"/>
      <c r="D84" s="387"/>
      <c r="E84" s="387"/>
      <c r="F84" s="387"/>
      <c r="G84" s="390"/>
    </row>
    <row r="85" spans="1:9" ht="15.75">
      <c r="A85" s="357"/>
      <c r="B85" s="282" t="s">
        <v>39</v>
      </c>
      <c r="C85" s="388">
        <f>SUM(C71:C84)</f>
        <v>1776.075</v>
      </c>
      <c r="D85" s="388">
        <f>SUM(D71:D84)</f>
        <v>0</v>
      </c>
      <c r="E85" s="388">
        <f t="shared" ref="E85:F85" si="5">SUM(E71:E84)</f>
        <v>0</v>
      </c>
      <c r="F85" s="388">
        <f t="shared" si="5"/>
        <v>564.03160000000003</v>
      </c>
      <c r="G85" s="386">
        <f>SUM(G71:G84)</f>
        <v>2340.1066000000001</v>
      </c>
      <c r="H85" s="31" t="s">
        <v>67</v>
      </c>
    </row>
    <row r="86" spans="1:9" ht="15.75">
      <c r="A86" s="357"/>
      <c r="B86" s="644"/>
      <c r="C86" s="645"/>
      <c r="D86" s="387"/>
      <c r="E86" s="387"/>
      <c r="F86" s="387"/>
      <c r="G86" s="648"/>
    </row>
    <row r="87" spans="1:9" ht="31.5">
      <c r="A87" s="686"/>
      <c r="B87" s="982" t="s">
        <v>199</v>
      </c>
      <c r="C87" s="391"/>
      <c r="D87" s="1014"/>
      <c r="E87" s="1014"/>
      <c r="F87" s="1014"/>
      <c r="G87" s="391"/>
    </row>
    <row r="88" spans="1:9">
      <c r="A88" s="686">
        <v>1</v>
      </c>
      <c r="B88" s="167" t="s">
        <v>502</v>
      </c>
      <c r="C88" s="391">
        <f>+'BS-Sub.Notes'!C88/10^5</f>
        <v>0</v>
      </c>
      <c r="D88" s="391">
        <f>+'BS-Sub.Notes'!D88/10^5</f>
        <v>14.046239999999999</v>
      </c>
      <c r="E88" s="391">
        <f>+'BS-Sub.Notes'!E88/10^5</f>
        <v>0</v>
      </c>
      <c r="F88" s="391">
        <f>+'BS-Sub.Notes'!F88/10^5</f>
        <v>0</v>
      </c>
      <c r="G88" s="63">
        <f t="shared" ref="G88" si="6">SUM(C88:F88)</f>
        <v>14.046239999999999</v>
      </c>
    </row>
    <row r="89" spans="1:9">
      <c r="A89" s="686">
        <f t="shared" ref="A89:A96" si="7">+A88+1</f>
        <v>2</v>
      </c>
      <c r="B89" s="31" t="s">
        <v>800</v>
      </c>
      <c r="C89" s="391">
        <f>+'BS-Sub.Notes'!C89/10^5</f>
        <v>0</v>
      </c>
      <c r="D89" s="391">
        <f>+'BS-Sub.Notes'!D89/10^5</f>
        <v>2.2782300000000002</v>
      </c>
      <c r="E89" s="391">
        <f>+'BS-Sub.Notes'!E89/10^5</f>
        <v>0</v>
      </c>
      <c r="F89" s="391">
        <f>+'BS-Sub.Notes'!F89/10^5</f>
        <v>0</v>
      </c>
      <c r="G89" s="63">
        <f t="shared" ref="G89:G97" si="8">SUM(C89:F89)</f>
        <v>2.2782300000000002</v>
      </c>
    </row>
    <row r="90" spans="1:9">
      <c r="A90" s="686">
        <f t="shared" si="7"/>
        <v>3</v>
      </c>
      <c r="B90" s="31" t="s">
        <v>504</v>
      </c>
      <c r="C90" s="391">
        <f>+'BS-Sub.Notes'!C90/10^5</f>
        <v>0</v>
      </c>
      <c r="D90" s="391">
        <f>+'BS-Sub.Notes'!D90/10^5</f>
        <v>2.3251900000000001</v>
      </c>
      <c r="E90" s="391">
        <f>+'BS-Sub.Notes'!E90/10^5</f>
        <v>0</v>
      </c>
      <c r="F90" s="391">
        <f>+'BS-Sub.Notes'!F90/10^5</f>
        <v>0</v>
      </c>
      <c r="G90" s="63">
        <f t="shared" si="8"/>
        <v>2.3251900000000001</v>
      </c>
    </row>
    <row r="91" spans="1:9">
      <c r="A91" s="686">
        <f t="shared" si="7"/>
        <v>4</v>
      </c>
      <c r="B91" s="31" t="s">
        <v>330</v>
      </c>
      <c r="C91" s="391">
        <f>+'BS-Sub.Notes'!C91/10^5</f>
        <v>0</v>
      </c>
      <c r="D91" s="391">
        <f>+'BS-Sub.Notes'!D91/10^5</f>
        <v>60.053899999999999</v>
      </c>
      <c r="E91" s="391">
        <f>+'BS-Sub.Notes'!E91/10^5</f>
        <v>0</v>
      </c>
      <c r="F91" s="391">
        <f>+'BS-Sub.Notes'!F91/10^5</f>
        <v>0</v>
      </c>
      <c r="G91" s="63">
        <f t="shared" si="8"/>
        <v>60.053899999999999</v>
      </c>
      <c r="H91" s="31" t="s">
        <v>67</v>
      </c>
    </row>
    <row r="92" spans="1:9">
      <c r="A92" s="686">
        <f t="shared" si="7"/>
        <v>5</v>
      </c>
      <c r="B92" s="31" t="s">
        <v>557</v>
      </c>
      <c r="C92" s="391">
        <f>+'BS-Sub.Notes'!C92/10^5</f>
        <v>0</v>
      </c>
      <c r="D92" s="391">
        <f>+'BS-Sub.Notes'!D92/10^5</f>
        <v>40.666665600000002</v>
      </c>
      <c r="E92" s="391">
        <f>+'BS-Sub.Notes'!E92/10^5</f>
        <v>0</v>
      </c>
      <c r="F92" s="391">
        <f>+'BS-Sub.Notes'!F92/10^5</f>
        <v>0</v>
      </c>
      <c r="G92" s="63">
        <f t="shared" si="8"/>
        <v>40.666665600000002</v>
      </c>
      <c r="H92" s="31" t="s">
        <v>67</v>
      </c>
    </row>
    <row r="93" spans="1:9">
      <c r="A93" s="686">
        <f t="shared" si="7"/>
        <v>6</v>
      </c>
      <c r="B93" s="167" t="s">
        <v>388</v>
      </c>
      <c r="C93" s="391">
        <f>+'BS-Sub.Notes'!C93/10^5</f>
        <v>0</v>
      </c>
      <c r="D93" s="391">
        <f>+'BS-Sub.Notes'!D93/10^5</f>
        <v>38.750149999999998</v>
      </c>
      <c r="E93" s="391">
        <f>+'BS-Sub.Notes'!E93/10^5</f>
        <v>0</v>
      </c>
      <c r="F93" s="391">
        <f>+'BS-Sub.Notes'!F93/10^5</f>
        <v>0</v>
      </c>
      <c r="G93" s="63">
        <f t="shared" si="8"/>
        <v>38.750149999999998</v>
      </c>
      <c r="H93" s="31" t="s">
        <v>67</v>
      </c>
      <c r="I93" s="31" t="s">
        <v>67</v>
      </c>
    </row>
    <row r="94" spans="1:9">
      <c r="A94" s="686">
        <f t="shared" si="7"/>
        <v>7</v>
      </c>
      <c r="B94" s="31" t="s">
        <v>878</v>
      </c>
      <c r="C94" s="391">
        <f>+'BS-Sub.Notes'!C94/10^5</f>
        <v>0</v>
      </c>
      <c r="D94" s="391">
        <f>+'BS-Sub.Notes'!D94/10^5</f>
        <v>4.5743</v>
      </c>
      <c r="E94" s="391">
        <f>+'BS-Sub.Notes'!E94/10^5</f>
        <v>0</v>
      </c>
      <c r="F94" s="391">
        <f>+'BS-Sub.Notes'!F94/10^5</f>
        <v>0</v>
      </c>
      <c r="G94" s="63">
        <f t="shared" si="8"/>
        <v>4.5743</v>
      </c>
    </row>
    <row r="95" spans="1:9">
      <c r="A95" s="686">
        <f t="shared" si="7"/>
        <v>8</v>
      </c>
      <c r="B95" s="911" t="s">
        <v>745</v>
      </c>
      <c r="C95" s="391">
        <f>+'BS-Sub.Notes'!C95/10^5</f>
        <v>1.3547800000000001</v>
      </c>
      <c r="D95" s="391">
        <f>+'BS-Sub.Notes'!D95/10^5</f>
        <v>0</v>
      </c>
      <c r="E95" s="391">
        <f>+'BS-Sub.Notes'!E95/10^5</f>
        <v>0</v>
      </c>
      <c r="F95" s="391">
        <f>+'BS-Sub.Notes'!F95/10^5</f>
        <v>0</v>
      </c>
      <c r="G95" s="63">
        <f t="shared" si="8"/>
        <v>1.3547800000000001</v>
      </c>
    </row>
    <row r="96" spans="1:9">
      <c r="A96" s="686">
        <f t="shared" si="7"/>
        <v>9</v>
      </c>
      <c r="B96" s="911" t="s">
        <v>744</v>
      </c>
      <c r="C96" s="391">
        <f>+'BS-Sub.Notes'!C96/10^5</f>
        <v>2.5167899999999999</v>
      </c>
      <c r="D96" s="391">
        <f>+'BS-Sub.Notes'!D96/10^5</f>
        <v>0</v>
      </c>
      <c r="E96" s="391">
        <f>+'BS-Sub.Notes'!E96/10^5</f>
        <v>0</v>
      </c>
      <c r="F96" s="391">
        <f>+'BS-Sub.Notes'!F96/10^5</f>
        <v>0</v>
      </c>
      <c r="G96" s="63">
        <f t="shared" si="8"/>
        <v>2.5167899999999999</v>
      </c>
    </row>
    <row r="97" spans="1:9">
      <c r="A97" s="686">
        <v>10</v>
      </c>
      <c r="B97" s="1031" t="s">
        <v>1103</v>
      </c>
      <c r="C97" s="391">
        <f>+'BS-Sub.Notes'!C97/10^5</f>
        <v>0</v>
      </c>
      <c r="D97" s="391">
        <f>+'BS-Sub.Notes'!D97/10^5</f>
        <v>0</v>
      </c>
      <c r="E97" s="391">
        <f>+'BS-Sub.Notes'!E97/10^5</f>
        <v>0</v>
      </c>
      <c r="F97" s="391">
        <f>+'BS-Sub.Notes'!F97/10^5</f>
        <v>2.0750788</v>
      </c>
      <c r="G97" s="63">
        <f t="shared" si="8"/>
        <v>2.0750788</v>
      </c>
    </row>
    <row r="98" spans="1:9">
      <c r="A98" s="686"/>
      <c r="C98" s="781" t="s">
        <v>67</v>
      </c>
      <c r="D98" s="1014" t="s">
        <v>67</v>
      </c>
      <c r="E98" s="1014"/>
      <c r="F98" s="1014"/>
      <c r="G98" s="390"/>
    </row>
    <row r="99" spans="1:9" ht="15.75">
      <c r="A99" s="686"/>
      <c r="B99" s="685" t="s">
        <v>201</v>
      </c>
      <c r="C99" s="388">
        <f>SUM(C88:C98)</f>
        <v>3.8715700000000002</v>
      </c>
      <c r="D99" s="388">
        <f>SUM(D88:D98)</f>
        <v>162.69467559999998</v>
      </c>
      <c r="E99" s="388">
        <f t="shared" ref="E99:F99" si="9">SUM(E88:E98)</f>
        <v>0</v>
      </c>
      <c r="F99" s="388">
        <f t="shared" si="9"/>
        <v>2.0750788</v>
      </c>
      <c r="G99" s="386">
        <f>SUM(G88:G98)</f>
        <v>168.64132439999997</v>
      </c>
    </row>
    <row r="100" spans="1:9" ht="15.75">
      <c r="A100" s="357"/>
      <c r="B100" s="348"/>
      <c r="C100" s="458" t="s">
        <v>67</v>
      </c>
      <c r="D100" s="456"/>
      <c r="E100" s="456"/>
      <c r="F100" s="456"/>
      <c r="G100" s="452"/>
    </row>
    <row r="101" spans="1:9" ht="16.5" customHeight="1" thickBot="1">
      <c r="A101" s="687"/>
      <c r="B101" s="354" t="s">
        <v>320</v>
      </c>
      <c r="C101" s="441">
        <f>+C67+C85+C99</f>
        <v>3113.9547667000002</v>
      </c>
      <c r="D101" s="441">
        <f>+D67+D85+D99</f>
        <v>162.69467559999998</v>
      </c>
      <c r="E101" s="441">
        <f t="shared" ref="E101:F101" si="10">+E67+E85+E99</f>
        <v>0</v>
      </c>
      <c r="F101" s="441">
        <f t="shared" si="10"/>
        <v>566.10667880000005</v>
      </c>
      <c r="G101" s="441">
        <f>+G67+G85+G99</f>
        <v>3842.7561211000002</v>
      </c>
      <c r="H101" s="31">
        <f>+'BS-Notes'!D199</f>
        <v>3842.7561211000002</v>
      </c>
    </row>
    <row r="102" spans="1:9" ht="15.75" customHeight="1" thickTop="1">
      <c r="A102" s="106"/>
      <c r="B102" s="349"/>
      <c r="C102" s="657"/>
      <c r="D102" s="657"/>
      <c r="E102" s="657"/>
      <c r="F102" s="657"/>
      <c r="G102" s="657"/>
    </row>
    <row r="103" spans="1:9" ht="15.75">
      <c r="A103" s="1264" t="str">
        <f>+A1</f>
        <v>SAI BANDHAN INFINIUM PRIVATE LIMITED</v>
      </c>
      <c r="B103" s="1264"/>
      <c r="C103" s="1264"/>
      <c r="D103" s="1264"/>
      <c r="E103" s="1264"/>
      <c r="F103" s="1264"/>
      <c r="G103" s="1264"/>
      <c r="H103" s="1125"/>
      <c r="I103" s="1125"/>
    </row>
    <row r="104" spans="1:9" ht="15.75">
      <c r="A104" s="327"/>
      <c r="B104" s="138"/>
      <c r="C104" s="61"/>
      <c r="D104" s="61"/>
      <c r="E104" s="61"/>
      <c r="F104" s="61"/>
      <c r="G104" s="61"/>
    </row>
    <row r="105" spans="1:9" ht="15.75">
      <c r="A105" s="1264" t="str">
        <f>+A3</f>
        <v>Detailed Notes on Accounts for the year ended March 31, 2024</v>
      </c>
      <c r="B105" s="1264"/>
      <c r="C105" s="1264"/>
      <c r="D105" s="1264"/>
      <c r="E105" s="1264"/>
      <c r="F105" s="1264"/>
      <c r="G105" s="1264"/>
      <c r="H105" s="1125"/>
      <c r="I105" s="1125"/>
    </row>
    <row r="106" spans="1:9" ht="15.75">
      <c r="A106" s="327"/>
      <c r="B106" s="138"/>
      <c r="C106" s="61"/>
      <c r="D106" s="61"/>
      <c r="E106" s="61"/>
      <c r="F106" s="61"/>
      <c r="G106" s="168" t="str">
        <f>+G57</f>
        <v>(Rs. In Lakhs)</v>
      </c>
    </row>
    <row r="107" spans="1:9" ht="15.75">
      <c r="A107" s="691" t="s">
        <v>186</v>
      </c>
      <c r="B107" s="1308" t="s">
        <v>506</v>
      </c>
      <c r="C107" s="1292" t="s">
        <v>507</v>
      </c>
      <c r="D107" s="1293"/>
      <c r="E107" s="1293"/>
      <c r="F107" s="1294"/>
      <c r="G107" s="1298" t="s">
        <v>20</v>
      </c>
    </row>
    <row r="108" spans="1:9" ht="15.75">
      <c r="A108" s="1311">
        <v>2.08</v>
      </c>
      <c r="B108" s="1309"/>
      <c r="C108" s="1295" t="s">
        <v>508</v>
      </c>
      <c r="D108" s="1296"/>
      <c r="E108" s="1296"/>
      <c r="F108" s="1297"/>
      <c r="G108" s="1299"/>
    </row>
    <row r="109" spans="1:9" ht="31.5">
      <c r="A109" s="1312"/>
      <c r="B109" s="1310"/>
      <c r="C109" s="1156" t="s">
        <v>509</v>
      </c>
      <c r="D109" s="1150" t="s">
        <v>447</v>
      </c>
      <c r="E109" s="1150" t="s">
        <v>448</v>
      </c>
      <c r="F109" s="1155" t="s">
        <v>449</v>
      </c>
      <c r="G109" s="1300"/>
    </row>
    <row r="110" spans="1:9" ht="15.75">
      <c r="A110" s="633"/>
      <c r="B110" s="1147"/>
      <c r="C110" s="919"/>
      <c r="D110" s="633"/>
      <c r="E110" s="633"/>
      <c r="F110" s="111"/>
      <c r="G110" s="1151"/>
    </row>
    <row r="111" spans="1:9" ht="15.75">
      <c r="A111" s="633"/>
      <c r="B111" s="639" t="s">
        <v>514</v>
      </c>
      <c r="C111" s="919"/>
      <c r="D111" s="633"/>
      <c r="E111" s="633"/>
      <c r="F111" s="111"/>
      <c r="G111" s="1152"/>
    </row>
    <row r="112" spans="1:9">
      <c r="A112" s="634"/>
      <c r="B112" s="634"/>
      <c r="C112" s="920"/>
      <c r="D112" s="634"/>
      <c r="E112" s="634"/>
      <c r="F112" s="635"/>
      <c r="G112" s="635"/>
    </row>
    <row r="113" spans="1:7" ht="15.75">
      <c r="A113" s="634"/>
      <c r="B113" s="308" t="s">
        <v>515</v>
      </c>
      <c r="C113" s="920"/>
      <c r="D113" s="634"/>
      <c r="E113" s="634"/>
      <c r="F113" s="635"/>
      <c r="G113" s="635"/>
    </row>
    <row r="114" spans="1:7">
      <c r="A114" s="634"/>
      <c r="B114" s="634"/>
      <c r="C114" s="920"/>
      <c r="D114" s="634"/>
      <c r="E114" s="634"/>
      <c r="F114" s="635"/>
      <c r="G114" s="635"/>
    </row>
    <row r="115" spans="1:7">
      <c r="A115" s="379" t="s">
        <v>99</v>
      </c>
      <c r="B115" s="610" t="s">
        <v>697</v>
      </c>
      <c r="C115" s="638" t="s">
        <v>67</v>
      </c>
      <c r="D115" s="98" t="s">
        <v>137</v>
      </c>
      <c r="E115" s="98" t="s">
        <v>67</v>
      </c>
      <c r="F115" s="98" t="s">
        <v>67</v>
      </c>
      <c r="G115" s="98" t="s">
        <v>67</v>
      </c>
    </row>
    <row r="116" spans="1:7">
      <c r="A116" s="379"/>
      <c r="B116" s="610"/>
      <c r="C116" s="638"/>
      <c r="D116" s="98"/>
      <c r="E116" s="98"/>
      <c r="F116" s="98"/>
      <c r="G116" s="98"/>
    </row>
    <row r="117" spans="1:7">
      <c r="A117" s="379">
        <v>1</v>
      </c>
      <c r="B117" s="918" t="s">
        <v>967</v>
      </c>
      <c r="C117" s="391">
        <f>+'BS-Sub.Notes'!C117/10^5</f>
        <v>100.58185</v>
      </c>
      <c r="D117" s="391">
        <f>+'BS-Sub.Notes'!D117/10^5</f>
        <v>0</v>
      </c>
      <c r="E117" s="391">
        <f>+'BS-Sub.Notes'!E117/10^5</f>
        <v>0</v>
      </c>
      <c r="F117" s="391">
        <f>+'BS-Sub.Notes'!F117/10^5</f>
        <v>0</v>
      </c>
      <c r="G117" s="98">
        <f t="shared" ref="G117:G135" si="11">SUM(C117:F117)</f>
        <v>100.58185</v>
      </c>
    </row>
    <row r="118" spans="1:7">
      <c r="A118" s="379">
        <f>+A117+1</f>
        <v>2</v>
      </c>
      <c r="B118" s="918" t="s">
        <v>968</v>
      </c>
      <c r="C118" s="391">
        <f>+'BS-Sub.Notes'!C118/10^5</f>
        <v>76.773529999999994</v>
      </c>
      <c r="D118" s="391">
        <f>+'BS-Sub.Notes'!D118/10^5</f>
        <v>0</v>
      </c>
      <c r="E118" s="391">
        <f>+'BS-Sub.Notes'!E118/10^5</f>
        <v>0</v>
      </c>
      <c r="F118" s="391">
        <f>+'BS-Sub.Notes'!F118/10^5</f>
        <v>0</v>
      </c>
      <c r="G118" s="98">
        <f t="shared" si="11"/>
        <v>76.773529999999994</v>
      </c>
    </row>
    <row r="119" spans="1:7">
      <c r="A119" s="379">
        <f>+A118+1</f>
        <v>3</v>
      </c>
      <c r="B119" s="918" t="s">
        <v>969</v>
      </c>
      <c r="C119" s="391">
        <f>+'BS-Sub.Notes'!C119/10^5</f>
        <v>149.21467999999999</v>
      </c>
      <c r="D119" s="391">
        <f>+'BS-Sub.Notes'!D119/10^5</f>
        <v>0</v>
      </c>
      <c r="E119" s="391">
        <f>+'BS-Sub.Notes'!E119/10^5</f>
        <v>0</v>
      </c>
      <c r="F119" s="391">
        <f>+'BS-Sub.Notes'!F119/10^5</f>
        <v>0</v>
      </c>
      <c r="G119" s="98">
        <f t="shared" si="11"/>
        <v>149.21467999999999</v>
      </c>
    </row>
    <row r="120" spans="1:7">
      <c r="A120" s="379">
        <f t="shared" ref="A120:A151" si="12">+A119+1</f>
        <v>4</v>
      </c>
      <c r="B120" s="918" t="s">
        <v>970</v>
      </c>
      <c r="C120" s="391">
        <f>+'BS-Sub.Notes'!C120/10^5</f>
        <v>10.342309999999999</v>
      </c>
      <c r="D120" s="391">
        <f>+'BS-Sub.Notes'!D120/10^5</f>
        <v>0</v>
      </c>
      <c r="E120" s="391">
        <f>+'BS-Sub.Notes'!E120/10^5</f>
        <v>0</v>
      </c>
      <c r="F120" s="391">
        <f>+'BS-Sub.Notes'!F120/10^5</f>
        <v>0</v>
      </c>
      <c r="G120" s="98">
        <f t="shared" si="11"/>
        <v>10.342309999999999</v>
      </c>
    </row>
    <row r="121" spans="1:7">
      <c r="A121" s="379">
        <f t="shared" si="12"/>
        <v>5</v>
      </c>
      <c r="B121" s="918" t="s">
        <v>971</v>
      </c>
      <c r="C121" s="391">
        <f>+'BS-Sub.Notes'!C121/10^5</f>
        <v>8.3441799999999997</v>
      </c>
      <c r="D121" s="391">
        <f>+'BS-Sub.Notes'!D121/10^5</f>
        <v>0</v>
      </c>
      <c r="E121" s="391">
        <f>+'BS-Sub.Notes'!E121/10^5</f>
        <v>0</v>
      </c>
      <c r="F121" s="391">
        <f>+'BS-Sub.Notes'!F121/10^5</f>
        <v>0</v>
      </c>
      <c r="G121" s="98">
        <f t="shared" si="11"/>
        <v>8.3441799999999997</v>
      </c>
    </row>
    <row r="122" spans="1:7">
      <c r="A122" s="379">
        <f t="shared" si="12"/>
        <v>6</v>
      </c>
      <c r="B122" s="918" t="s">
        <v>1222</v>
      </c>
      <c r="C122" s="391">
        <f>+'BS-Sub.Notes'!C122/10^5</f>
        <v>4.2202200999999997</v>
      </c>
      <c r="D122" s="391">
        <f>+'BS-Sub.Notes'!D122/10^5</f>
        <v>0</v>
      </c>
      <c r="E122" s="391">
        <f>+'BS-Sub.Notes'!E122/10^5</f>
        <v>0</v>
      </c>
      <c r="F122" s="391">
        <f>+'BS-Sub.Notes'!F122/10^5</f>
        <v>0</v>
      </c>
      <c r="G122" s="98">
        <f t="shared" ref="G122" si="13">SUM(C122:F122)</f>
        <v>4.2202200999999997</v>
      </c>
    </row>
    <row r="123" spans="1:7">
      <c r="A123" s="379">
        <f t="shared" si="12"/>
        <v>7</v>
      </c>
      <c r="B123" s="918" t="s">
        <v>972</v>
      </c>
      <c r="C123" s="391">
        <f>+'BS-Sub.Notes'!C123/10^5</f>
        <v>84.728218000000012</v>
      </c>
      <c r="D123" s="391">
        <f>+'BS-Sub.Notes'!D123/10^5</f>
        <v>0</v>
      </c>
      <c r="E123" s="391">
        <f>+'BS-Sub.Notes'!E123/10^5</f>
        <v>0</v>
      </c>
      <c r="F123" s="391">
        <f>+'BS-Sub.Notes'!F123/10^5</f>
        <v>0</v>
      </c>
      <c r="G123" s="98">
        <f t="shared" si="11"/>
        <v>84.728218000000012</v>
      </c>
    </row>
    <row r="124" spans="1:7">
      <c r="A124" s="379">
        <f t="shared" si="12"/>
        <v>8</v>
      </c>
      <c r="B124" s="918" t="s">
        <v>973</v>
      </c>
      <c r="C124" s="391">
        <f>+'BS-Sub.Notes'!C124/10^5</f>
        <v>57.758789999999998</v>
      </c>
      <c r="D124" s="391">
        <f>+'BS-Sub.Notes'!D124/10^5</f>
        <v>0</v>
      </c>
      <c r="E124" s="391">
        <f>+'BS-Sub.Notes'!E124/10^5</f>
        <v>0</v>
      </c>
      <c r="F124" s="391">
        <f>+'BS-Sub.Notes'!F124/10^5</f>
        <v>0</v>
      </c>
      <c r="G124" s="98">
        <f t="shared" si="11"/>
        <v>57.758789999999998</v>
      </c>
    </row>
    <row r="125" spans="1:7">
      <c r="A125" s="379">
        <f t="shared" si="12"/>
        <v>9</v>
      </c>
      <c r="B125" s="918" t="s">
        <v>974</v>
      </c>
      <c r="C125" s="391">
        <f>+'BS-Sub.Notes'!C125/10^5</f>
        <v>7.5889300000000004</v>
      </c>
      <c r="D125" s="391">
        <f>+'BS-Sub.Notes'!D125/10^5</f>
        <v>0</v>
      </c>
      <c r="E125" s="391">
        <f>+'BS-Sub.Notes'!E125/10^5</f>
        <v>0</v>
      </c>
      <c r="F125" s="391">
        <f>+'BS-Sub.Notes'!F125/10^5</f>
        <v>0</v>
      </c>
      <c r="G125" s="98">
        <f t="shared" si="11"/>
        <v>7.5889300000000004</v>
      </c>
    </row>
    <row r="126" spans="1:7">
      <c r="A126" s="379">
        <f t="shared" si="12"/>
        <v>10</v>
      </c>
      <c r="B126" s="918" t="s">
        <v>975</v>
      </c>
      <c r="C126" s="391">
        <f>+'BS-Sub.Notes'!C126/10^5</f>
        <v>2.3601899999999998</v>
      </c>
      <c r="D126" s="391">
        <f>+'BS-Sub.Notes'!D126/10^5</f>
        <v>0</v>
      </c>
      <c r="E126" s="391">
        <f>+'BS-Sub.Notes'!E126/10^5</f>
        <v>0</v>
      </c>
      <c r="F126" s="391">
        <f>+'BS-Sub.Notes'!F126/10^5</f>
        <v>0</v>
      </c>
      <c r="G126" s="98">
        <f t="shared" si="11"/>
        <v>2.3601899999999998</v>
      </c>
    </row>
    <row r="127" spans="1:7">
      <c r="A127" s="379">
        <f t="shared" si="12"/>
        <v>11</v>
      </c>
      <c r="B127" s="918" t="s">
        <v>976</v>
      </c>
      <c r="C127" s="391">
        <f>+'BS-Sub.Notes'!C127/10^5</f>
        <v>138.05918</v>
      </c>
      <c r="D127" s="391">
        <f>+'BS-Sub.Notes'!D127/10^5</f>
        <v>0</v>
      </c>
      <c r="E127" s="391">
        <f>+'BS-Sub.Notes'!E127/10^5</f>
        <v>0</v>
      </c>
      <c r="F127" s="391">
        <f>+'BS-Sub.Notes'!F127/10^5</f>
        <v>0</v>
      </c>
      <c r="G127" s="98">
        <f t="shared" si="11"/>
        <v>138.05918</v>
      </c>
    </row>
    <row r="128" spans="1:7">
      <c r="A128" s="379">
        <f t="shared" si="12"/>
        <v>12</v>
      </c>
      <c r="B128" s="918" t="s">
        <v>977</v>
      </c>
      <c r="C128" s="391">
        <f>+'BS-Sub.Notes'!C128/10^5</f>
        <v>8.1897699999999993</v>
      </c>
      <c r="D128" s="391">
        <f>+'BS-Sub.Notes'!D128/10^5</f>
        <v>0</v>
      </c>
      <c r="E128" s="391">
        <f>+'BS-Sub.Notes'!E128/10^5</f>
        <v>0</v>
      </c>
      <c r="F128" s="391">
        <f>+'BS-Sub.Notes'!F128/10^5</f>
        <v>0</v>
      </c>
      <c r="G128" s="98">
        <f t="shared" si="11"/>
        <v>8.1897699999999993</v>
      </c>
    </row>
    <row r="129" spans="1:7">
      <c r="A129" s="379">
        <f t="shared" si="12"/>
        <v>13</v>
      </c>
      <c r="B129" s="918" t="s">
        <v>759</v>
      </c>
      <c r="C129" s="391">
        <f>+'BS-Sub.Notes'!C129/10^5</f>
        <v>13.32461</v>
      </c>
      <c r="D129" s="391">
        <f>+'BS-Sub.Notes'!D129/10^5</f>
        <v>0</v>
      </c>
      <c r="E129" s="391">
        <f>+'BS-Sub.Notes'!E129/10^5</f>
        <v>0</v>
      </c>
      <c r="F129" s="391">
        <f>+'BS-Sub.Notes'!F129/10^5</f>
        <v>0</v>
      </c>
      <c r="G129" s="98">
        <f t="shared" si="11"/>
        <v>13.32461</v>
      </c>
    </row>
    <row r="130" spans="1:7">
      <c r="A130" s="379">
        <f t="shared" si="12"/>
        <v>14</v>
      </c>
      <c r="B130" s="918" t="s">
        <v>978</v>
      </c>
      <c r="C130" s="391">
        <f>+'BS-Sub.Notes'!C130/10^5</f>
        <v>62.602420000000002</v>
      </c>
      <c r="D130" s="391">
        <f>+'BS-Sub.Notes'!D130/10^5</f>
        <v>0</v>
      </c>
      <c r="E130" s="391">
        <f>+'BS-Sub.Notes'!E130/10^5</f>
        <v>0</v>
      </c>
      <c r="F130" s="391">
        <f>+'BS-Sub.Notes'!F130/10^5</f>
        <v>0</v>
      </c>
      <c r="G130" s="98">
        <f t="shared" si="11"/>
        <v>62.602420000000002</v>
      </c>
    </row>
    <row r="131" spans="1:7">
      <c r="A131" s="379">
        <f t="shared" si="12"/>
        <v>15</v>
      </c>
      <c r="B131" s="1118" t="s">
        <v>979</v>
      </c>
      <c r="C131" s="391">
        <f>+'BS-Sub.Notes'!C131/10^5</f>
        <v>0</v>
      </c>
      <c r="D131" s="391">
        <f>+'BS-Sub.Notes'!D131/10^5</f>
        <v>0</v>
      </c>
      <c r="E131" s="391">
        <f>+'BS-Sub.Notes'!E131/10^5</f>
        <v>0</v>
      </c>
      <c r="F131" s="391">
        <f>+'BS-Sub.Notes'!F131/10^5</f>
        <v>0</v>
      </c>
      <c r="G131" s="98">
        <f t="shared" si="11"/>
        <v>0</v>
      </c>
    </row>
    <row r="132" spans="1:7">
      <c r="A132" s="379">
        <f t="shared" si="12"/>
        <v>16</v>
      </c>
      <c r="B132" s="918" t="s">
        <v>980</v>
      </c>
      <c r="C132" s="391">
        <f>+'BS-Sub.Notes'!C132/10^5</f>
        <v>8.1377799999999993</v>
      </c>
      <c r="D132" s="391">
        <f>+'BS-Sub.Notes'!D132/10^5</f>
        <v>0</v>
      </c>
      <c r="E132" s="391">
        <f>+'BS-Sub.Notes'!E132/10^5</f>
        <v>0</v>
      </c>
      <c r="F132" s="391">
        <f>+'BS-Sub.Notes'!F132/10^5</f>
        <v>0</v>
      </c>
      <c r="G132" s="98">
        <f t="shared" si="11"/>
        <v>8.1377799999999993</v>
      </c>
    </row>
    <row r="133" spans="1:7">
      <c r="A133" s="379">
        <f t="shared" si="12"/>
        <v>17</v>
      </c>
      <c r="B133" s="918" t="s">
        <v>754</v>
      </c>
      <c r="C133" s="391">
        <f>+'BS-Sub.Notes'!C133/10^5</f>
        <v>315.44589000000002</v>
      </c>
      <c r="D133" s="391">
        <f>+'BS-Sub.Notes'!D133/10^5</f>
        <v>0</v>
      </c>
      <c r="E133" s="391">
        <f>+'BS-Sub.Notes'!E133/10^5</f>
        <v>0</v>
      </c>
      <c r="F133" s="391">
        <f>+'BS-Sub.Notes'!F133/10^5</f>
        <v>0</v>
      </c>
      <c r="G133" s="98">
        <f t="shared" si="11"/>
        <v>315.44589000000002</v>
      </c>
    </row>
    <row r="134" spans="1:7">
      <c r="A134" s="379">
        <f t="shared" si="12"/>
        <v>18</v>
      </c>
      <c r="B134" s="918" t="s">
        <v>981</v>
      </c>
      <c r="C134" s="391">
        <f>+'BS-Sub.Notes'!C134/10^5</f>
        <v>8.3847799999999992</v>
      </c>
      <c r="D134" s="391">
        <f>+'BS-Sub.Notes'!D134/10^5</f>
        <v>0</v>
      </c>
      <c r="E134" s="391">
        <f>+'BS-Sub.Notes'!E134/10^5</f>
        <v>0</v>
      </c>
      <c r="F134" s="391">
        <f>+'BS-Sub.Notes'!F134/10^5</f>
        <v>0</v>
      </c>
      <c r="G134" s="98">
        <f t="shared" si="11"/>
        <v>8.3847799999999992</v>
      </c>
    </row>
    <row r="135" spans="1:7">
      <c r="A135" s="379">
        <f t="shared" si="12"/>
        <v>19</v>
      </c>
      <c r="B135" s="918" t="s">
        <v>982</v>
      </c>
      <c r="C135" s="391">
        <f>+'BS-Sub.Notes'!C135/10^5</f>
        <v>6.7264299999999997</v>
      </c>
      <c r="D135" s="391">
        <f>+'BS-Sub.Notes'!D135/10^5</f>
        <v>0</v>
      </c>
      <c r="E135" s="391">
        <f>+'BS-Sub.Notes'!E135/10^5</f>
        <v>0</v>
      </c>
      <c r="F135" s="391">
        <f>+'BS-Sub.Notes'!F135/10^5</f>
        <v>0</v>
      </c>
      <c r="G135" s="98">
        <f t="shared" si="11"/>
        <v>6.7264299999999997</v>
      </c>
    </row>
    <row r="136" spans="1:7">
      <c r="A136" s="379"/>
      <c r="B136" s="918"/>
      <c r="C136" s="638"/>
      <c r="D136" s="98" t="s">
        <v>67</v>
      </c>
      <c r="E136" s="98" t="s">
        <v>67</v>
      </c>
      <c r="F136" s="98" t="s">
        <v>67</v>
      </c>
      <c r="G136" s="98"/>
    </row>
    <row r="137" spans="1:7">
      <c r="A137" s="379">
        <f>+A135+1</f>
        <v>20</v>
      </c>
      <c r="B137" s="918" t="s">
        <v>983</v>
      </c>
      <c r="C137" s="391">
        <f>+'BS-Sub.Notes'!C137/10^5</f>
        <v>18.63456</v>
      </c>
      <c r="D137" s="391">
        <f>+'BS-Sub.Notes'!D137/10^5</f>
        <v>0</v>
      </c>
      <c r="E137" s="391">
        <f>+'BS-Sub.Notes'!E137/10^5</f>
        <v>0</v>
      </c>
      <c r="F137" s="391">
        <f>+'BS-Sub.Notes'!F137/10^5</f>
        <v>0</v>
      </c>
      <c r="G137" s="98">
        <f t="shared" ref="G137:G151" si="14">SUM(C137:F137)</f>
        <v>18.63456</v>
      </c>
    </row>
    <row r="138" spans="1:7">
      <c r="A138" s="379">
        <f t="shared" si="12"/>
        <v>21</v>
      </c>
      <c r="B138" s="918" t="s">
        <v>984</v>
      </c>
      <c r="C138" s="391">
        <f>+'BS-Sub.Notes'!C138/10^5</f>
        <v>6.4839599999999997</v>
      </c>
      <c r="D138" s="391">
        <f>+'BS-Sub.Notes'!D138/10^5</f>
        <v>0</v>
      </c>
      <c r="E138" s="391">
        <f>+'BS-Sub.Notes'!E138/10^5</f>
        <v>0</v>
      </c>
      <c r="F138" s="391">
        <f>+'BS-Sub.Notes'!F138/10^5</f>
        <v>0</v>
      </c>
      <c r="G138" s="98">
        <f t="shared" si="14"/>
        <v>6.4839599999999997</v>
      </c>
    </row>
    <row r="139" spans="1:7">
      <c r="A139" s="379">
        <f t="shared" si="12"/>
        <v>22</v>
      </c>
      <c r="B139" s="918" t="s">
        <v>985</v>
      </c>
      <c r="C139" s="391">
        <f>+'BS-Sub.Notes'!C139/10^5</f>
        <v>5.17408</v>
      </c>
      <c r="D139" s="391">
        <f>+'BS-Sub.Notes'!D139/10^5</f>
        <v>0</v>
      </c>
      <c r="E139" s="391">
        <f>+'BS-Sub.Notes'!E139/10^5</f>
        <v>0</v>
      </c>
      <c r="F139" s="391">
        <f>+'BS-Sub.Notes'!F139/10^5</f>
        <v>0</v>
      </c>
      <c r="G139" s="98">
        <f t="shared" si="14"/>
        <v>5.17408</v>
      </c>
    </row>
    <row r="140" spans="1:7">
      <c r="A140" s="379">
        <f t="shared" si="12"/>
        <v>23</v>
      </c>
      <c r="B140" s="918" t="s">
        <v>986</v>
      </c>
      <c r="C140" s="391">
        <f>+'BS-Sub.Notes'!C140/10^5</f>
        <v>5.6771099999999999</v>
      </c>
      <c r="D140" s="391">
        <f>+'BS-Sub.Notes'!D140/10^5</f>
        <v>0</v>
      </c>
      <c r="E140" s="391">
        <f>+'BS-Sub.Notes'!E140/10^5</f>
        <v>0</v>
      </c>
      <c r="F140" s="391">
        <f>+'BS-Sub.Notes'!F140/10^5</f>
        <v>0</v>
      </c>
      <c r="G140" s="98">
        <f t="shared" si="14"/>
        <v>5.6771099999999999</v>
      </c>
    </row>
    <row r="141" spans="1:7">
      <c r="A141" s="379">
        <f t="shared" si="12"/>
        <v>24</v>
      </c>
      <c r="B141" s="918" t="s">
        <v>987</v>
      </c>
      <c r="C141" s="391">
        <f>+'BS-Sub.Notes'!C141/10^5</f>
        <v>5.4013099999999996</v>
      </c>
      <c r="D141" s="391">
        <f>+'BS-Sub.Notes'!D141/10^5</f>
        <v>0</v>
      </c>
      <c r="E141" s="391">
        <f>+'BS-Sub.Notes'!E141/10^5</f>
        <v>0</v>
      </c>
      <c r="F141" s="391">
        <f>+'BS-Sub.Notes'!F141/10^5</f>
        <v>0</v>
      </c>
      <c r="G141" s="98">
        <f t="shared" si="14"/>
        <v>5.4013099999999996</v>
      </c>
    </row>
    <row r="142" spans="1:7">
      <c r="A142" s="379">
        <f t="shared" si="12"/>
        <v>25</v>
      </c>
      <c r="B142" s="918" t="s">
        <v>988</v>
      </c>
      <c r="C142" s="391">
        <f>+'BS-Sub.Notes'!C142/10^5</f>
        <v>11.566079999999999</v>
      </c>
      <c r="D142" s="391">
        <f>+'BS-Sub.Notes'!D142/10^5</f>
        <v>0</v>
      </c>
      <c r="E142" s="391">
        <f>+'BS-Sub.Notes'!E142/10^5</f>
        <v>0</v>
      </c>
      <c r="F142" s="391">
        <f>+'BS-Sub.Notes'!F142/10^5</f>
        <v>0</v>
      </c>
      <c r="G142" s="98">
        <f t="shared" si="14"/>
        <v>11.566079999999999</v>
      </c>
    </row>
    <row r="143" spans="1:7">
      <c r="A143" s="379">
        <f t="shared" si="12"/>
        <v>26</v>
      </c>
      <c r="B143" s="918" t="s">
        <v>989</v>
      </c>
      <c r="C143" s="391">
        <f>+'BS-Sub.Notes'!C143/10^5</f>
        <v>8.9297599999999999</v>
      </c>
      <c r="D143" s="391">
        <f>+'BS-Sub.Notes'!D143/10^5</f>
        <v>0</v>
      </c>
      <c r="E143" s="391">
        <f>+'BS-Sub.Notes'!E143/10^5</f>
        <v>0</v>
      </c>
      <c r="F143" s="391">
        <f>+'BS-Sub.Notes'!F143/10^5</f>
        <v>0</v>
      </c>
      <c r="G143" s="98">
        <f t="shared" si="14"/>
        <v>8.9297599999999999</v>
      </c>
    </row>
    <row r="144" spans="1:7">
      <c r="A144" s="379">
        <f t="shared" si="12"/>
        <v>27</v>
      </c>
      <c r="B144" s="918" t="s">
        <v>990</v>
      </c>
      <c r="C144" s="391">
        <f>+'BS-Sub.Notes'!C144/10^5</f>
        <v>5.2975500000000002</v>
      </c>
      <c r="D144" s="391">
        <f>+'BS-Sub.Notes'!D144/10^5</f>
        <v>0</v>
      </c>
      <c r="E144" s="391">
        <f>+'BS-Sub.Notes'!E144/10^5</f>
        <v>0</v>
      </c>
      <c r="F144" s="391">
        <f>+'BS-Sub.Notes'!F144/10^5</f>
        <v>0</v>
      </c>
      <c r="G144" s="98">
        <f t="shared" si="14"/>
        <v>5.2975500000000002</v>
      </c>
    </row>
    <row r="145" spans="1:7">
      <c r="A145" s="379">
        <f t="shared" si="12"/>
        <v>28</v>
      </c>
      <c r="B145" s="918" t="s">
        <v>991</v>
      </c>
      <c r="C145" s="391">
        <f>+'BS-Sub.Notes'!C145/10^5</f>
        <v>22.537769999999998</v>
      </c>
      <c r="D145" s="391">
        <f>+'BS-Sub.Notes'!D145/10^5</f>
        <v>0</v>
      </c>
      <c r="E145" s="391">
        <f>+'BS-Sub.Notes'!E145/10^5</f>
        <v>0</v>
      </c>
      <c r="F145" s="391">
        <f>+'BS-Sub.Notes'!F145/10^5</f>
        <v>0</v>
      </c>
      <c r="G145" s="98">
        <f t="shared" si="14"/>
        <v>22.537769999999998</v>
      </c>
    </row>
    <row r="146" spans="1:7">
      <c r="A146" s="379">
        <f t="shared" si="12"/>
        <v>29</v>
      </c>
      <c r="B146" s="918" t="s">
        <v>992</v>
      </c>
      <c r="C146" s="391">
        <f>+'BS-Sub.Notes'!C146/10^5</f>
        <v>46.919759999999997</v>
      </c>
      <c r="D146" s="391">
        <f>+'BS-Sub.Notes'!D146/10^5</f>
        <v>0</v>
      </c>
      <c r="E146" s="391">
        <f>+'BS-Sub.Notes'!E146/10^5</f>
        <v>0</v>
      </c>
      <c r="F146" s="391">
        <f>+'BS-Sub.Notes'!F146/10^5</f>
        <v>0</v>
      </c>
      <c r="G146" s="98">
        <f t="shared" si="14"/>
        <v>46.919759999999997</v>
      </c>
    </row>
    <row r="147" spans="1:7">
      <c r="A147" s="379">
        <f t="shared" si="12"/>
        <v>30</v>
      </c>
      <c r="B147" s="918" t="s">
        <v>993</v>
      </c>
      <c r="C147" s="391">
        <f>+'BS-Sub.Notes'!C147/10^5</f>
        <v>9.0054400000000001</v>
      </c>
      <c r="D147" s="391">
        <f>+'BS-Sub.Notes'!D147/10^5</f>
        <v>0</v>
      </c>
      <c r="E147" s="391">
        <f>+'BS-Sub.Notes'!E147/10^5</f>
        <v>0</v>
      </c>
      <c r="F147" s="391">
        <f>+'BS-Sub.Notes'!F147/10^5</f>
        <v>0</v>
      </c>
      <c r="G147" s="98">
        <f t="shared" si="14"/>
        <v>9.0054400000000001</v>
      </c>
    </row>
    <row r="148" spans="1:7">
      <c r="A148" s="379">
        <f t="shared" si="12"/>
        <v>31</v>
      </c>
      <c r="B148" s="918" t="s">
        <v>994</v>
      </c>
      <c r="C148" s="391">
        <f>+'BS-Sub.Notes'!C148/10^5</f>
        <v>11.14054</v>
      </c>
      <c r="D148" s="391">
        <f>+'BS-Sub.Notes'!D148/10^5</f>
        <v>0</v>
      </c>
      <c r="E148" s="391">
        <f>+'BS-Sub.Notes'!E148/10^5</f>
        <v>0</v>
      </c>
      <c r="F148" s="391">
        <f>+'BS-Sub.Notes'!F148/10^5</f>
        <v>0</v>
      </c>
      <c r="G148" s="98">
        <f t="shared" si="14"/>
        <v>11.14054</v>
      </c>
    </row>
    <row r="149" spans="1:7">
      <c r="A149" s="379">
        <f t="shared" si="12"/>
        <v>32</v>
      </c>
      <c r="B149" s="918" t="s">
        <v>995</v>
      </c>
      <c r="C149" s="391">
        <f>+'BS-Sub.Notes'!C149/10^5</f>
        <v>5.3044099999999998</v>
      </c>
      <c r="D149" s="391">
        <f>+'BS-Sub.Notes'!D149/10^5</f>
        <v>0</v>
      </c>
      <c r="E149" s="391">
        <f>+'BS-Sub.Notes'!E149/10^5</f>
        <v>0</v>
      </c>
      <c r="F149" s="391">
        <f>+'BS-Sub.Notes'!F149/10^5</f>
        <v>0</v>
      </c>
      <c r="G149" s="98">
        <f t="shared" si="14"/>
        <v>5.3044099999999998</v>
      </c>
    </row>
    <row r="150" spans="1:7">
      <c r="A150" s="379">
        <f t="shared" si="12"/>
        <v>33</v>
      </c>
      <c r="B150" s="918" t="s">
        <v>996</v>
      </c>
      <c r="C150" s="391">
        <f>+'BS-Sub.Notes'!C150/10^5</f>
        <v>8.7901799999999994</v>
      </c>
      <c r="D150" s="391">
        <f>+'BS-Sub.Notes'!D150/10^5</f>
        <v>0</v>
      </c>
      <c r="E150" s="391">
        <f>+'BS-Sub.Notes'!E150/10^5</f>
        <v>0</v>
      </c>
      <c r="F150" s="391">
        <f>+'BS-Sub.Notes'!F150/10^5</f>
        <v>0</v>
      </c>
      <c r="G150" s="98">
        <f t="shared" si="14"/>
        <v>8.7901799999999994</v>
      </c>
    </row>
    <row r="151" spans="1:7">
      <c r="A151" s="379">
        <f t="shared" si="12"/>
        <v>34</v>
      </c>
      <c r="B151" s="918" t="s">
        <v>997</v>
      </c>
      <c r="C151" s="391">
        <f>+'BS-Sub.Notes'!C151/10^5</f>
        <v>81.936710000000005</v>
      </c>
      <c r="D151" s="391">
        <f>+'BS-Sub.Notes'!D151/10^5</f>
        <v>0</v>
      </c>
      <c r="E151" s="391">
        <f>+'BS-Sub.Notes'!E151/10^5</f>
        <v>0</v>
      </c>
      <c r="F151" s="391">
        <f>+'BS-Sub.Notes'!F151/10^5</f>
        <v>0</v>
      </c>
      <c r="G151" s="98">
        <f t="shared" si="14"/>
        <v>81.936710000000005</v>
      </c>
    </row>
    <row r="152" spans="1:7">
      <c r="A152" s="379"/>
      <c r="B152" s="918"/>
      <c r="C152" s="641"/>
      <c r="D152" s="98" t="s">
        <v>67</v>
      </c>
      <c r="E152" s="98" t="s">
        <v>67</v>
      </c>
      <c r="F152" s="98" t="s">
        <v>67</v>
      </c>
      <c r="G152" s="98" t="s">
        <v>67</v>
      </c>
    </row>
    <row r="153" spans="1:7">
      <c r="A153" s="379">
        <f>+A151+1</f>
        <v>35</v>
      </c>
      <c r="B153" s="918" t="s">
        <v>1042</v>
      </c>
      <c r="C153" s="391">
        <f>+'BS-Sub.Notes'!C153/10^5</f>
        <v>9.1873000000000005</v>
      </c>
      <c r="D153" s="391">
        <f>+'BS-Sub.Notes'!D153/10^5</f>
        <v>0</v>
      </c>
      <c r="E153" s="391">
        <f>+'BS-Sub.Notes'!E153/10^5</f>
        <v>0</v>
      </c>
      <c r="F153" s="391">
        <f>+'BS-Sub.Notes'!F153/10^5</f>
        <v>0</v>
      </c>
      <c r="G153" s="98">
        <f t="shared" ref="G153" si="15">SUM(C153:F153)</f>
        <v>9.1873000000000005</v>
      </c>
    </row>
    <row r="154" spans="1:7">
      <c r="A154" s="379"/>
      <c r="B154" s="610"/>
      <c r="C154" s="638"/>
      <c r="D154" s="98"/>
      <c r="E154" s="98"/>
      <c r="F154" s="98"/>
      <c r="G154" s="98"/>
    </row>
    <row r="155" spans="1:7" ht="15.75">
      <c r="A155" s="379" t="s">
        <v>100</v>
      </c>
      <c r="B155" s="912" t="s">
        <v>753</v>
      </c>
      <c r="C155" s="638"/>
      <c r="D155" s="98"/>
      <c r="E155" s="98"/>
      <c r="F155" s="98"/>
      <c r="G155" s="98"/>
    </row>
    <row r="156" spans="1:7">
      <c r="A156" s="379"/>
      <c r="B156" s="610"/>
      <c r="C156" s="638"/>
      <c r="D156" s="4"/>
      <c r="E156" s="4"/>
      <c r="F156" s="4"/>
      <c r="G156" s="4"/>
    </row>
    <row r="157" spans="1:7">
      <c r="A157" s="379">
        <v>1</v>
      </c>
      <c r="B157" s="918" t="s">
        <v>1018</v>
      </c>
      <c r="C157" s="391">
        <f>+'BS-Sub.Notes'!C157/10^5</f>
        <v>133.18543</v>
      </c>
      <c r="D157" s="391">
        <f>+'BS-Sub.Notes'!D157/10^5</f>
        <v>0</v>
      </c>
      <c r="E157" s="391">
        <f>+'BS-Sub.Notes'!E157/10^5</f>
        <v>0</v>
      </c>
      <c r="F157" s="391">
        <f>+'BS-Sub.Notes'!F157/10^5</f>
        <v>0</v>
      </c>
      <c r="G157" s="98">
        <f t="shared" ref="G157:G165" si="16">SUM(C157:F157)</f>
        <v>133.18543</v>
      </c>
    </row>
    <row r="158" spans="1:7">
      <c r="A158" s="379">
        <f>+A157+1</f>
        <v>2</v>
      </c>
      <c r="B158" s="918" t="s">
        <v>770</v>
      </c>
      <c r="C158" s="391">
        <f>+'BS-Sub.Notes'!C158/10^5</f>
        <v>6.41873</v>
      </c>
      <c r="D158" s="391">
        <f>+'BS-Sub.Notes'!D158/10^5</f>
        <v>0</v>
      </c>
      <c r="E158" s="391">
        <f>+'BS-Sub.Notes'!E158/10^5</f>
        <v>0</v>
      </c>
      <c r="F158" s="391">
        <f>+'BS-Sub.Notes'!F158/10^5</f>
        <v>0</v>
      </c>
      <c r="G158" s="98">
        <f t="shared" si="16"/>
        <v>6.41873</v>
      </c>
    </row>
    <row r="159" spans="1:7">
      <c r="A159" s="379">
        <f t="shared" ref="A159:A165" si="17">+A158+1</f>
        <v>3</v>
      </c>
      <c r="B159" s="918" t="s">
        <v>1019</v>
      </c>
      <c r="C159" s="391">
        <f>+'BS-Sub.Notes'!C159/10^5</f>
        <v>166.78073000000001</v>
      </c>
      <c r="D159" s="391">
        <f>+'BS-Sub.Notes'!D159/10^5</f>
        <v>0</v>
      </c>
      <c r="E159" s="391">
        <f>+'BS-Sub.Notes'!E159/10^5</f>
        <v>0</v>
      </c>
      <c r="F159" s="391">
        <f>+'BS-Sub.Notes'!F159/10^5</f>
        <v>0</v>
      </c>
      <c r="G159" s="98">
        <f t="shared" si="16"/>
        <v>166.78073000000001</v>
      </c>
    </row>
    <row r="160" spans="1:7">
      <c r="A160" s="379">
        <f t="shared" si="17"/>
        <v>4</v>
      </c>
      <c r="B160" s="918" t="s">
        <v>1025</v>
      </c>
      <c r="C160" s="391">
        <f>+'BS-Sub.Notes'!C160/10^5</f>
        <v>192.68869000000001</v>
      </c>
      <c r="D160" s="391">
        <f>+'BS-Sub.Notes'!D160/10^5</f>
        <v>0</v>
      </c>
      <c r="E160" s="391">
        <f>+'BS-Sub.Notes'!E160/10^5</f>
        <v>0</v>
      </c>
      <c r="F160" s="391">
        <f>+'BS-Sub.Notes'!F160/10^5</f>
        <v>0</v>
      </c>
      <c r="G160" s="98">
        <f t="shared" si="16"/>
        <v>192.68869000000001</v>
      </c>
    </row>
    <row r="161" spans="1:7">
      <c r="A161" s="379">
        <f t="shared" si="17"/>
        <v>5</v>
      </c>
      <c r="B161" s="918" t="s">
        <v>1020</v>
      </c>
      <c r="C161" s="391">
        <f>+'BS-Sub.Notes'!C161/10^5</f>
        <v>124.27309</v>
      </c>
      <c r="D161" s="391">
        <f>+'BS-Sub.Notes'!D161/10^5</f>
        <v>0</v>
      </c>
      <c r="E161" s="391">
        <f>+'BS-Sub.Notes'!E161/10^5</f>
        <v>0</v>
      </c>
      <c r="F161" s="391">
        <f>+'BS-Sub.Notes'!F161/10^5</f>
        <v>0</v>
      </c>
      <c r="G161" s="98">
        <f t="shared" si="16"/>
        <v>124.27309</v>
      </c>
    </row>
    <row r="162" spans="1:7">
      <c r="A162" s="379">
        <f t="shared" si="17"/>
        <v>6</v>
      </c>
      <c r="B162" s="918" t="s">
        <v>1021</v>
      </c>
      <c r="C162" s="391">
        <f>+'BS-Sub.Notes'!C162/10^5</f>
        <v>139.63647</v>
      </c>
      <c r="D162" s="391">
        <f>+'BS-Sub.Notes'!D162/10^5</f>
        <v>0</v>
      </c>
      <c r="E162" s="391">
        <f>+'BS-Sub.Notes'!E162/10^5</f>
        <v>0</v>
      </c>
      <c r="F162" s="391">
        <f>+'BS-Sub.Notes'!F162/10^5</f>
        <v>0</v>
      </c>
      <c r="G162" s="98">
        <f t="shared" si="16"/>
        <v>139.63647</v>
      </c>
    </row>
    <row r="163" spans="1:7">
      <c r="A163" s="379">
        <f t="shared" si="17"/>
        <v>7</v>
      </c>
      <c r="B163" s="918" t="s">
        <v>1022</v>
      </c>
      <c r="C163" s="391">
        <f>+'BS-Sub.Notes'!C163/10^5</f>
        <v>345.21780000000001</v>
      </c>
      <c r="D163" s="391">
        <f>+'BS-Sub.Notes'!D163/10^5</f>
        <v>0</v>
      </c>
      <c r="E163" s="391">
        <f>+'BS-Sub.Notes'!E163/10^5</f>
        <v>0</v>
      </c>
      <c r="F163" s="391">
        <f>+'BS-Sub.Notes'!F163/10^5</f>
        <v>0</v>
      </c>
      <c r="G163" s="98">
        <f t="shared" si="16"/>
        <v>345.21780000000001</v>
      </c>
    </row>
    <row r="164" spans="1:7">
      <c r="A164" s="379">
        <f t="shared" si="17"/>
        <v>8</v>
      </c>
      <c r="B164" s="918" t="s">
        <v>1023</v>
      </c>
      <c r="C164" s="391">
        <f>+'BS-Sub.Notes'!C164/10^5</f>
        <v>103.53254</v>
      </c>
      <c r="D164" s="391">
        <f>+'BS-Sub.Notes'!D164/10^5</f>
        <v>0</v>
      </c>
      <c r="E164" s="391">
        <f>+'BS-Sub.Notes'!E164/10^5</f>
        <v>0</v>
      </c>
      <c r="F164" s="391">
        <f>+'BS-Sub.Notes'!F164/10^5</f>
        <v>0</v>
      </c>
      <c r="G164" s="98">
        <f t="shared" si="16"/>
        <v>103.53254</v>
      </c>
    </row>
    <row r="165" spans="1:7">
      <c r="A165" s="379">
        <f t="shared" si="17"/>
        <v>9</v>
      </c>
      <c r="B165" s="918" t="s">
        <v>1024</v>
      </c>
      <c r="C165" s="391">
        <f>+'BS-Sub.Notes'!C165/10^5</f>
        <v>7.2146699999999999</v>
      </c>
      <c r="D165" s="391">
        <f>+'BS-Sub.Notes'!D165/10^5</f>
        <v>0</v>
      </c>
      <c r="E165" s="391">
        <f>+'BS-Sub.Notes'!E165/10^5</f>
        <v>0</v>
      </c>
      <c r="F165" s="391">
        <f>+'BS-Sub.Notes'!F165/10^5</f>
        <v>0</v>
      </c>
      <c r="G165" s="98">
        <f t="shared" si="16"/>
        <v>7.2146699999999999</v>
      </c>
    </row>
    <row r="166" spans="1:7">
      <c r="A166" s="379"/>
      <c r="B166" s="610"/>
      <c r="C166" s="638"/>
      <c r="D166" s="4"/>
      <c r="E166" s="4"/>
      <c r="F166" s="4"/>
      <c r="G166" s="4"/>
    </row>
    <row r="167" spans="1:7">
      <c r="A167" s="379" t="s">
        <v>101</v>
      </c>
      <c r="B167" s="610" t="s">
        <v>511</v>
      </c>
      <c r="C167" s="391">
        <f>+'BS-Sub.Notes'!C167/10^5</f>
        <v>0</v>
      </c>
      <c r="D167" s="391">
        <f>+'BS-Sub.Notes'!D167/10^5</f>
        <v>0</v>
      </c>
      <c r="E167" s="391">
        <f>+'BS-Sub.Notes'!E167/10^5</f>
        <v>0</v>
      </c>
      <c r="F167" s="391">
        <f>+'BS-Sub.Notes'!F167/10^5</f>
        <v>0</v>
      </c>
      <c r="G167" s="98">
        <f>SUM(C167:F167)</f>
        <v>0</v>
      </c>
    </row>
    <row r="168" spans="1:7">
      <c r="A168" s="379"/>
      <c r="B168" s="610"/>
      <c r="C168" s="638"/>
      <c r="D168" s="4"/>
      <c r="E168" s="4"/>
      <c r="F168" s="4"/>
      <c r="G168" s="4"/>
    </row>
    <row r="169" spans="1:7">
      <c r="A169" s="379" t="s">
        <v>102</v>
      </c>
      <c r="B169" s="610" t="s">
        <v>512</v>
      </c>
      <c r="C169" s="391">
        <f>+'BS-Sub.Notes'!C169/10^5</f>
        <v>0</v>
      </c>
      <c r="D169" s="391">
        <f>+'BS-Sub.Notes'!D169/10^5</f>
        <v>0</v>
      </c>
      <c r="E169" s="391">
        <f>+'BS-Sub.Notes'!E169/10^5</f>
        <v>0</v>
      </c>
      <c r="F169" s="391">
        <f>+'BS-Sub.Notes'!F169/10^5</f>
        <v>0</v>
      </c>
      <c r="G169" s="98">
        <f>SUM(C169:F169)</f>
        <v>0</v>
      </c>
    </row>
    <row r="170" spans="1:7">
      <c r="A170" s="380"/>
      <c r="B170" s="922"/>
      <c r="C170" s="921"/>
      <c r="D170" s="652"/>
      <c r="E170" s="652"/>
      <c r="F170" s="652"/>
      <c r="G170" s="652"/>
    </row>
    <row r="171" spans="1:7">
      <c r="A171" s="379"/>
      <c r="B171" s="690"/>
      <c r="C171" s="98"/>
      <c r="D171" s="98"/>
      <c r="E171" s="98"/>
      <c r="F171" s="98"/>
      <c r="G171" s="98"/>
    </row>
    <row r="172" spans="1:7">
      <c r="A172" s="379"/>
      <c r="B172" s="690"/>
      <c r="C172" s="98"/>
      <c r="D172" s="98"/>
      <c r="E172" s="98"/>
      <c r="F172" s="98"/>
      <c r="G172" s="98"/>
    </row>
    <row r="173" spans="1:7">
      <c r="A173" s="378"/>
      <c r="B173" s="924"/>
      <c r="C173" s="923"/>
      <c r="D173" s="819"/>
      <c r="E173" s="819"/>
      <c r="F173" s="819"/>
      <c r="G173" s="819"/>
    </row>
    <row r="174" spans="1:7" ht="15.75">
      <c r="A174" s="379"/>
      <c r="B174" s="8" t="s">
        <v>513</v>
      </c>
      <c r="C174" s="638"/>
      <c r="D174" s="98"/>
      <c r="E174" s="98"/>
      <c r="F174" s="98"/>
      <c r="G174" s="98"/>
    </row>
    <row r="175" spans="1:7">
      <c r="A175" s="379"/>
      <c r="B175" s="610"/>
      <c r="C175" s="638"/>
      <c r="D175" s="98"/>
      <c r="E175" s="98"/>
      <c r="F175" s="98"/>
      <c r="G175" s="98"/>
    </row>
    <row r="176" spans="1:7">
      <c r="A176" s="379"/>
      <c r="B176" s="610"/>
      <c r="C176" s="638"/>
      <c r="D176" s="98"/>
      <c r="E176" s="98"/>
      <c r="F176" s="98"/>
      <c r="G176" s="98"/>
    </row>
    <row r="177" spans="1:7">
      <c r="A177" s="379" t="s">
        <v>99</v>
      </c>
      <c r="B177" s="610" t="s">
        <v>510</v>
      </c>
      <c r="C177" s="391">
        <f>+'BS-Sub.Notes'!C177/10^5</f>
        <v>0</v>
      </c>
      <c r="D177" s="391">
        <f>+'BS-Sub.Notes'!D177/10^5</f>
        <v>0</v>
      </c>
      <c r="E177" s="391">
        <f>+'BS-Sub.Notes'!E177/10^5</f>
        <v>0</v>
      </c>
      <c r="F177" s="391">
        <f>+'BS-Sub.Notes'!F177/10^5</f>
        <v>0</v>
      </c>
      <c r="G177" s="98">
        <f>SUM(C177:F177)</f>
        <v>0</v>
      </c>
    </row>
    <row r="178" spans="1:7">
      <c r="A178" s="379"/>
      <c r="B178" s="610"/>
      <c r="C178" s="638"/>
      <c r="D178" s="98"/>
      <c r="E178" s="98"/>
      <c r="F178" s="98"/>
      <c r="G178" s="98"/>
    </row>
    <row r="179" spans="1:7">
      <c r="A179" s="379" t="s">
        <v>100</v>
      </c>
      <c r="B179" s="610" t="s">
        <v>7</v>
      </c>
      <c r="C179" s="638"/>
      <c r="D179" s="4"/>
      <c r="E179" s="4"/>
      <c r="F179" s="4"/>
      <c r="G179" s="4"/>
    </row>
    <row r="180" spans="1:7">
      <c r="A180" s="379"/>
      <c r="B180" s="610"/>
      <c r="C180" s="638"/>
      <c r="D180" s="4"/>
      <c r="E180" s="4"/>
      <c r="F180" s="4"/>
      <c r="G180" s="4"/>
    </row>
    <row r="181" spans="1:7">
      <c r="A181" s="379">
        <v>1</v>
      </c>
      <c r="B181" s="610" t="s">
        <v>953</v>
      </c>
      <c r="C181" s="391">
        <f>+'BS-Sub.Notes'!C181/10^5</f>
        <v>0.42869000000000002</v>
      </c>
      <c r="D181" s="391">
        <f>+'BS-Sub.Notes'!D181/10^5</f>
        <v>0</v>
      </c>
      <c r="E181" s="391">
        <f>+'BS-Sub.Notes'!E181/10^5</f>
        <v>0</v>
      </c>
      <c r="F181" s="391">
        <f>+'BS-Sub.Notes'!F181/10^5</f>
        <v>0</v>
      </c>
      <c r="G181" s="98">
        <f>SUM(C181:F181)</f>
        <v>0.42869000000000002</v>
      </c>
    </row>
    <row r="182" spans="1:7">
      <c r="A182" s="379">
        <f>+A117+1</f>
        <v>2</v>
      </c>
      <c r="B182" s="610" t="s">
        <v>747</v>
      </c>
      <c r="C182" s="391">
        <f>+'BS-Sub.Notes'!C182/10^5</f>
        <v>6.0449999999999997E-2</v>
      </c>
      <c r="D182" s="391">
        <f>+'BS-Sub.Notes'!D182/10^5</f>
        <v>0</v>
      </c>
      <c r="E182" s="391">
        <f>+'BS-Sub.Notes'!E182/10^5</f>
        <v>0</v>
      </c>
      <c r="F182" s="391">
        <f>+'BS-Sub.Notes'!F182/10^5</f>
        <v>0</v>
      </c>
      <c r="G182" s="98">
        <f>SUM(C182:F182)</f>
        <v>6.0449999999999997E-2</v>
      </c>
    </row>
    <row r="183" spans="1:7">
      <c r="A183" s="379">
        <f>+A182+1</f>
        <v>3</v>
      </c>
      <c r="B183" s="610" t="s">
        <v>529</v>
      </c>
      <c r="C183" s="391">
        <f>+'BS-Sub.Notes'!C183/10^5</f>
        <v>46.4161024</v>
      </c>
      <c r="D183" s="391">
        <f>+'BS-Sub.Notes'!D183/10^5</f>
        <v>0</v>
      </c>
      <c r="E183" s="391">
        <f>+'BS-Sub.Notes'!E183/10^5</f>
        <v>0</v>
      </c>
      <c r="F183" s="391">
        <f>+'BS-Sub.Notes'!F183/10^5</f>
        <v>0</v>
      </c>
      <c r="G183" s="98">
        <f>SUM(C183:F183)</f>
        <v>46.4161024</v>
      </c>
    </row>
    <row r="184" spans="1:7">
      <c r="A184" s="379"/>
      <c r="B184" s="610"/>
      <c r="C184" s="628"/>
      <c r="D184" s="4"/>
      <c r="E184" s="4"/>
      <c r="F184" s="4"/>
      <c r="G184" s="4"/>
    </row>
    <row r="185" spans="1:7">
      <c r="A185" s="379"/>
      <c r="B185" s="643"/>
      <c r="C185" s="98"/>
      <c r="D185" s="4"/>
      <c r="E185" s="4"/>
      <c r="F185" s="4"/>
      <c r="G185" s="4"/>
    </row>
    <row r="186" spans="1:7">
      <c r="A186" s="379" t="s">
        <v>101</v>
      </c>
      <c r="B186" s="643" t="s">
        <v>511</v>
      </c>
      <c r="C186" s="391">
        <f>+'BS-Sub.Notes'!C186/10^5</f>
        <v>0</v>
      </c>
      <c r="D186" s="391">
        <f>+'BS-Sub.Notes'!D186/10^5</f>
        <v>0</v>
      </c>
      <c r="E186" s="391">
        <f>+'BS-Sub.Notes'!E186/10^5</f>
        <v>0</v>
      </c>
      <c r="F186" s="391">
        <f>+'BS-Sub.Notes'!F186/10^5</f>
        <v>0</v>
      </c>
      <c r="G186" s="98">
        <f>SUM(C186:F186)</f>
        <v>0</v>
      </c>
    </row>
    <row r="187" spans="1:7">
      <c r="A187" s="379"/>
      <c r="B187" s="643"/>
      <c r="C187" s="98"/>
      <c r="D187" s="4"/>
      <c r="E187" s="4"/>
      <c r="F187" s="4"/>
      <c r="G187" s="4"/>
    </row>
    <row r="188" spans="1:7">
      <c r="A188" s="379" t="s">
        <v>102</v>
      </c>
      <c r="B188" s="643" t="s">
        <v>512</v>
      </c>
      <c r="C188" s="391">
        <f>+'BS-Sub.Notes'!C188/10^5</f>
        <v>0</v>
      </c>
      <c r="D188" s="391">
        <f>+'BS-Sub.Notes'!D188/10^5</f>
        <v>0</v>
      </c>
      <c r="E188" s="391">
        <f>+'BS-Sub.Notes'!E188/10^5</f>
        <v>0</v>
      </c>
      <c r="F188" s="391">
        <f>+'BS-Sub.Notes'!F188/10^5</f>
        <v>0</v>
      </c>
      <c r="G188" s="98">
        <f>SUM(C188:F188)</f>
        <v>0</v>
      </c>
    </row>
    <row r="189" spans="1:7">
      <c r="A189" s="379"/>
      <c r="B189" s="643"/>
      <c r="C189" s="98"/>
      <c r="D189" s="98"/>
      <c r="E189" s="98"/>
      <c r="F189" s="98"/>
      <c r="G189" s="98"/>
    </row>
    <row r="190" spans="1:7" ht="15.75">
      <c r="A190" s="379"/>
      <c r="B190" s="650" t="s">
        <v>516</v>
      </c>
      <c r="C190" s="391">
        <f>+'BS-Sub.Notes'!C190/10^5</f>
        <v>0</v>
      </c>
      <c r="D190" s="391">
        <f>+'BS-Sub.Notes'!D190/10^5</f>
        <v>0</v>
      </c>
      <c r="E190" s="391">
        <f>+'BS-Sub.Notes'!E190/10^5</f>
        <v>0</v>
      </c>
      <c r="F190" s="391">
        <f>+'BS-Sub.Notes'!F190/10^5</f>
        <v>0</v>
      </c>
      <c r="G190" s="98">
        <f>SUM(C190:F190)</f>
        <v>0</v>
      </c>
    </row>
    <row r="191" spans="1:7" ht="15.75">
      <c r="A191" s="379"/>
      <c r="B191" s="651"/>
      <c r="C191" s="98"/>
      <c r="D191" s="98"/>
      <c r="E191" s="98"/>
      <c r="F191" s="98"/>
      <c r="G191" s="98"/>
    </row>
    <row r="192" spans="1:7" ht="15.75">
      <c r="A192" s="634"/>
      <c r="B192" s="372" t="s">
        <v>515</v>
      </c>
      <c r="C192" s="98"/>
      <c r="D192" s="98"/>
      <c r="E192" s="98"/>
      <c r="F192" s="98"/>
      <c r="G192" s="98"/>
    </row>
    <row r="193" spans="1:10" ht="15.75">
      <c r="A193" s="634"/>
      <c r="B193" s="372"/>
      <c r="C193" s="98"/>
      <c r="D193" s="98"/>
      <c r="E193" s="98"/>
      <c r="F193" s="98"/>
      <c r="G193" s="98"/>
    </row>
    <row r="194" spans="1:10">
      <c r="A194" s="379" t="s">
        <v>99</v>
      </c>
      <c r="B194" s="643" t="s">
        <v>697</v>
      </c>
      <c r="C194" s="391">
        <f>+'BS-Sub.Notes'!C194/10^5</f>
        <v>0</v>
      </c>
      <c r="D194" s="391">
        <f>+'BS-Sub.Notes'!D194/10^5</f>
        <v>0</v>
      </c>
      <c r="E194" s="391">
        <f>+'BS-Sub.Notes'!E194/10^5</f>
        <v>0</v>
      </c>
      <c r="F194" s="391">
        <f>+'BS-Sub.Notes'!F194/10^5</f>
        <v>0</v>
      </c>
      <c r="G194" s="98">
        <f>SUM(C194:F194)</f>
        <v>0</v>
      </c>
      <c r="J194" s="915" t="s">
        <v>67</v>
      </c>
    </row>
    <row r="195" spans="1:10">
      <c r="A195" s="379"/>
      <c r="B195" s="643" t="s">
        <v>67</v>
      </c>
      <c r="C195" s="98"/>
      <c r="D195" s="98"/>
      <c r="E195" s="98"/>
      <c r="F195" s="98"/>
      <c r="G195" s="98"/>
    </row>
    <row r="196" spans="1:10">
      <c r="A196" s="379" t="s">
        <v>100</v>
      </c>
      <c r="B196" s="643" t="s">
        <v>7</v>
      </c>
      <c r="C196" s="391">
        <f>+'BS-Sub.Notes'!C196/10^5</f>
        <v>0</v>
      </c>
      <c r="D196" s="391">
        <f>+'BS-Sub.Notes'!D196/10^5</f>
        <v>0</v>
      </c>
      <c r="E196" s="391">
        <f>+'BS-Sub.Notes'!E196/10^5</f>
        <v>0</v>
      </c>
      <c r="F196" s="391">
        <f>+'BS-Sub.Notes'!F196/10^5</f>
        <v>0</v>
      </c>
      <c r="G196" s="98">
        <f>SUM(C196:F196)</f>
        <v>0</v>
      </c>
    </row>
    <row r="197" spans="1:10">
      <c r="A197" s="379"/>
      <c r="B197" s="643"/>
      <c r="C197" s="98"/>
      <c r="D197" s="98"/>
      <c r="E197" s="98"/>
      <c r="F197" s="98"/>
      <c r="G197" s="98"/>
    </row>
    <row r="198" spans="1:10">
      <c r="A198" s="379" t="s">
        <v>101</v>
      </c>
      <c r="B198" s="643" t="s">
        <v>511</v>
      </c>
      <c r="C198" s="391">
        <f>+'BS-Sub.Notes'!C198/10^5</f>
        <v>0</v>
      </c>
      <c r="D198" s="391">
        <f>+'BS-Sub.Notes'!D198/10^5</f>
        <v>0</v>
      </c>
      <c r="E198" s="391">
        <f>+'BS-Sub.Notes'!E198/10^5</f>
        <v>0</v>
      </c>
      <c r="F198" s="391">
        <f>+'BS-Sub.Notes'!F198/10^5</f>
        <v>0</v>
      </c>
      <c r="G198" s="98">
        <f>SUM(C198:F198)</f>
        <v>0</v>
      </c>
    </row>
    <row r="199" spans="1:10">
      <c r="A199" s="379"/>
      <c r="B199" s="643"/>
      <c r="C199" s="98"/>
      <c r="D199" s="98"/>
      <c r="E199" s="98"/>
      <c r="F199" s="98"/>
      <c r="G199" s="98"/>
    </row>
    <row r="200" spans="1:10">
      <c r="A200" s="379" t="s">
        <v>102</v>
      </c>
      <c r="B200" s="643" t="s">
        <v>512</v>
      </c>
      <c r="C200" s="391">
        <f>+'BS-Sub.Notes'!C200/10^5</f>
        <v>0</v>
      </c>
      <c r="D200" s="391">
        <f>+'BS-Sub.Notes'!D200/10^5</f>
        <v>0</v>
      </c>
      <c r="E200" s="391">
        <f>+'BS-Sub.Notes'!E200/10^5</f>
        <v>0</v>
      </c>
      <c r="F200" s="391">
        <f>+'BS-Sub.Notes'!F200/10^5</f>
        <v>0</v>
      </c>
      <c r="G200" s="98">
        <f>SUM(C200:F200)</f>
        <v>0</v>
      </c>
    </row>
    <row r="201" spans="1:10">
      <c r="A201" s="379"/>
      <c r="B201" s="643"/>
      <c r="C201" s="98"/>
      <c r="D201" s="98"/>
      <c r="E201" s="98"/>
      <c r="F201" s="98"/>
      <c r="G201" s="98"/>
    </row>
    <row r="202" spans="1:10" ht="15.75">
      <c r="A202" s="379"/>
      <c r="B202" s="593" t="s">
        <v>513</v>
      </c>
      <c r="C202" s="98"/>
      <c r="D202" s="98"/>
      <c r="E202" s="98"/>
      <c r="F202" s="98"/>
      <c r="G202" s="98"/>
    </row>
    <row r="203" spans="1:10" ht="15.75">
      <c r="A203" s="379"/>
      <c r="B203" s="593"/>
      <c r="C203" s="98"/>
      <c r="D203" s="638"/>
      <c r="E203" s="638"/>
      <c r="F203" s="638"/>
      <c r="G203" s="638"/>
    </row>
    <row r="204" spans="1:10">
      <c r="A204" s="379" t="s">
        <v>99</v>
      </c>
      <c r="B204" s="643" t="s">
        <v>510</v>
      </c>
      <c r="C204" s="391">
        <f>+'BS-Sub.Notes'!C204/10^5</f>
        <v>0</v>
      </c>
      <c r="D204" s="391">
        <f>+'BS-Sub.Notes'!D204/10^5</f>
        <v>0</v>
      </c>
      <c r="E204" s="391">
        <f>+'BS-Sub.Notes'!E204/10^5</f>
        <v>0</v>
      </c>
      <c r="F204" s="391">
        <f>+'BS-Sub.Notes'!F204/10^5</f>
        <v>0</v>
      </c>
      <c r="G204" s="98">
        <f>SUM(C204:F204)</f>
        <v>0</v>
      </c>
    </row>
    <row r="205" spans="1:10">
      <c r="A205" s="379"/>
      <c r="B205" s="643"/>
      <c r="C205" s="98"/>
      <c r="D205" s="638"/>
      <c r="E205" s="638"/>
      <c r="F205" s="638"/>
      <c r="G205" s="638"/>
    </row>
    <row r="206" spans="1:10">
      <c r="A206" s="379" t="s">
        <v>100</v>
      </c>
      <c r="B206" s="643" t="s">
        <v>7</v>
      </c>
      <c r="C206" s="98" t="s">
        <v>67</v>
      </c>
      <c r="D206" s="98" t="s">
        <v>67</v>
      </c>
      <c r="E206" s="98" t="s">
        <v>67</v>
      </c>
      <c r="F206" s="98" t="s">
        <v>67</v>
      </c>
      <c r="G206" s="98" t="s">
        <v>67</v>
      </c>
    </row>
    <row r="207" spans="1:10">
      <c r="A207" s="379"/>
      <c r="B207" s="643"/>
      <c r="C207" s="610"/>
      <c r="D207" s="638"/>
      <c r="E207" s="638"/>
      <c r="F207" s="638"/>
      <c r="G207" s="638"/>
    </row>
    <row r="208" spans="1:10">
      <c r="A208" s="379">
        <v>1</v>
      </c>
      <c r="B208" s="906" t="s">
        <v>1094</v>
      </c>
      <c r="C208" s="391">
        <f>+'BS-Sub.Notes'!C208/10^5</f>
        <v>0</v>
      </c>
      <c r="D208" s="391">
        <f>+'BS-Sub.Notes'!D208/10^5</f>
        <v>0.95550000000000002</v>
      </c>
      <c r="E208" s="391">
        <f>+'BS-Sub.Notes'!E208/10^5</f>
        <v>0</v>
      </c>
      <c r="F208" s="391">
        <f>+'BS-Sub.Notes'!F208/10^5</f>
        <v>0</v>
      </c>
      <c r="G208" s="98">
        <f>SUM(C208:F208)</f>
        <v>0.95550000000000002</v>
      </c>
      <c r="J208" s="915" t="s">
        <v>67</v>
      </c>
    </row>
    <row r="209" spans="1:8">
      <c r="A209" s="379"/>
      <c r="B209" s="643"/>
      <c r="C209" s="98"/>
      <c r="D209" s="638"/>
      <c r="E209" s="638"/>
      <c r="F209" s="638"/>
      <c r="G209" s="638"/>
    </row>
    <row r="210" spans="1:8">
      <c r="A210" s="379" t="s">
        <v>101</v>
      </c>
      <c r="B210" s="643" t="s">
        <v>511</v>
      </c>
      <c r="C210" s="391">
        <f>+'BS-Sub.Notes'!C210/10^5</f>
        <v>0</v>
      </c>
      <c r="D210" s="391">
        <f>+'BS-Sub.Notes'!D210/10^5</f>
        <v>0</v>
      </c>
      <c r="E210" s="391">
        <f>+'BS-Sub.Notes'!E210/10^5</f>
        <v>0</v>
      </c>
      <c r="F210" s="391">
        <f>+'BS-Sub.Notes'!F210/10^5</f>
        <v>0</v>
      </c>
      <c r="G210" s="98">
        <f>SUM(C210:F210)</f>
        <v>0</v>
      </c>
    </row>
    <row r="211" spans="1:8">
      <c r="A211" s="379"/>
      <c r="B211" s="643"/>
      <c r="C211" s="98"/>
      <c r="D211" s="638"/>
      <c r="E211" s="638"/>
      <c r="F211" s="638"/>
      <c r="G211" s="638"/>
    </row>
    <row r="212" spans="1:8">
      <c r="A212" s="379" t="s">
        <v>102</v>
      </c>
      <c r="B212" s="643" t="s">
        <v>512</v>
      </c>
      <c r="C212" s="391">
        <f>+'BS-Sub.Notes'!C212/10^5</f>
        <v>0</v>
      </c>
      <c r="D212" s="391">
        <f>+'BS-Sub.Notes'!D212/10^5</f>
        <v>0</v>
      </c>
      <c r="E212" s="391">
        <f>+'BS-Sub.Notes'!E212/10^5</f>
        <v>0</v>
      </c>
      <c r="F212" s="391">
        <f>+'BS-Sub.Notes'!F212/10^5</f>
        <v>0</v>
      </c>
      <c r="G212" s="98">
        <f>SUM(C212:F212)</f>
        <v>0</v>
      </c>
    </row>
    <row r="213" spans="1:8">
      <c r="A213" s="379"/>
      <c r="B213" s="1033"/>
      <c r="C213" s="98"/>
      <c r="D213" s="638"/>
      <c r="E213" s="638"/>
      <c r="F213" s="638"/>
      <c r="G213" s="638"/>
    </row>
    <row r="214" spans="1:8">
      <c r="A214" s="379"/>
      <c r="B214" s="1033" t="s">
        <v>1227</v>
      </c>
      <c r="C214" s="391">
        <f>+'BS-Sub.Notes'!C214/10^5</f>
        <v>0</v>
      </c>
      <c r="D214" s="391">
        <f>+'BS-Sub.Notes'!D214/10^5</f>
        <v>0</v>
      </c>
      <c r="E214" s="391">
        <f>+'BS-Sub.Notes'!E214/10^5</f>
        <v>0</v>
      </c>
      <c r="F214" s="391">
        <f>+'BS-Sub.Notes'!F214/10^5</f>
        <v>0</v>
      </c>
      <c r="G214" s="98">
        <f>SUM(C214:F214)</f>
        <v>0</v>
      </c>
    </row>
    <row r="215" spans="1:8">
      <c r="A215" s="379"/>
      <c r="B215" s="1034" t="s">
        <v>1228</v>
      </c>
      <c r="C215" s="391">
        <f>+'BS-Sub.Notes'!C215/10^5</f>
        <v>0</v>
      </c>
      <c r="D215" s="391">
        <f>+'BS-Sub.Notes'!D215/10^5</f>
        <v>0</v>
      </c>
      <c r="E215" s="391">
        <f>+'BS-Sub.Notes'!E215/10^5</f>
        <v>0</v>
      </c>
      <c r="F215" s="391">
        <f>+'BS-Sub.Notes'!F215/10^5</f>
        <v>0</v>
      </c>
      <c r="G215" s="98">
        <f>SUM(C215:F215)</f>
        <v>0</v>
      </c>
    </row>
    <row r="216" spans="1:8">
      <c r="A216" s="379"/>
      <c r="B216" s="1034"/>
      <c r="C216" s="98"/>
      <c r="D216" s="638"/>
      <c r="E216" s="638"/>
      <c r="F216" s="638"/>
      <c r="G216" s="638"/>
    </row>
    <row r="217" spans="1:8" ht="16.5" thickBot="1">
      <c r="A217" s="379"/>
      <c r="B217" s="636" t="s">
        <v>41</v>
      </c>
      <c r="C217" s="637">
        <f>SUM(C112:C215)</f>
        <v>2590.6236705000001</v>
      </c>
      <c r="D217" s="637">
        <f>SUM(D112:D215)</f>
        <v>0.95550000000000002</v>
      </c>
      <c r="E217" s="637">
        <f>SUM(E112:E215)</f>
        <v>0</v>
      </c>
      <c r="F217" s="637">
        <f>SUM(F112:F215)</f>
        <v>0</v>
      </c>
      <c r="G217" s="637">
        <f>SUM(G112:G215)</f>
        <v>2591.5791705000001</v>
      </c>
      <c r="H217" s="31">
        <f>+'BS-Notes'!D240</f>
        <v>2591.5791705000001</v>
      </c>
    </row>
    <row r="218" spans="1:8" ht="15.75" thickTop="1">
      <c r="A218" s="693"/>
      <c r="B218" s="694"/>
      <c r="C218" s="652"/>
      <c r="D218" s="409"/>
      <c r="E218" s="409"/>
      <c r="F218" s="409"/>
      <c r="G218" s="409"/>
    </row>
    <row r="219" spans="1:8" ht="15.75">
      <c r="A219" s="327"/>
      <c r="B219" s="168"/>
      <c r="C219" s="459"/>
      <c r="D219" s="459"/>
      <c r="E219" s="459"/>
      <c r="F219" s="459"/>
      <c r="G219" s="459"/>
    </row>
    <row r="220" spans="1:8" ht="15.75">
      <c r="A220" s="1244" t="str">
        <f>+A1</f>
        <v>SAI BANDHAN INFINIUM PRIVATE LIMITED</v>
      </c>
      <c r="B220" s="1244"/>
      <c r="C220" s="1244"/>
      <c r="D220" s="1244"/>
      <c r="E220" s="1244"/>
      <c r="F220" s="1244"/>
      <c r="G220" s="1244"/>
    </row>
    <row r="221" spans="1:8" ht="15.75">
      <c r="A221" s="1145"/>
      <c r="B221" s="1145"/>
      <c r="C221" s="1145"/>
      <c r="D221" s="1145"/>
      <c r="E221" s="1145"/>
      <c r="F221" s="1145"/>
      <c r="G221" s="1145"/>
    </row>
    <row r="222" spans="1:8" ht="15.75">
      <c r="A222" s="1244" t="str">
        <f>+A3</f>
        <v>Detailed Notes on Accounts for the year ended March 31, 2024</v>
      </c>
      <c r="B222" s="1244"/>
      <c r="C222" s="1244"/>
      <c r="D222" s="1244"/>
      <c r="E222" s="1244"/>
      <c r="F222" s="1244"/>
      <c r="G222" s="1244"/>
    </row>
    <row r="223" spans="1:8" ht="15.75">
      <c r="A223" s="1143"/>
      <c r="B223" s="1145"/>
      <c r="C223" s="1145"/>
      <c r="D223" s="1145"/>
      <c r="E223" s="1145"/>
      <c r="F223" s="1145"/>
      <c r="G223" s="1145" t="str">
        <f>+G4</f>
        <v>(Rs. In Lakhs)</v>
      </c>
    </row>
    <row r="224" spans="1:8" ht="47.25">
      <c r="A224" s="10" t="s">
        <v>186</v>
      </c>
      <c r="B224" s="11" t="s">
        <v>98</v>
      </c>
      <c r="C224" s="627" t="str">
        <f>+C58</f>
        <v>Rolling Mill Division</v>
      </c>
      <c r="D224" s="627" t="str">
        <f>+D58</f>
        <v>Real Estate Division</v>
      </c>
      <c r="E224" s="627" t="str">
        <f t="shared" ref="E224:F224" si="18">+E58</f>
        <v>Fidilies International P. Ltd.</v>
      </c>
      <c r="F224" s="627" t="str">
        <f t="shared" si="18"/>
        <v>Sai infinium Private Limited</v>
      </c>
      <c r="G224" s="627" t="str">
        <f>+G58</f>
        <v>Total Amount in Rs.</v>
      </c>
    </row>
    <row r="225" spans="1:7" ht="15.75">
      <c r="A225" s="633">
        <f>+'BS-Notes'!A242</f>
        <v>2.09</v>
      </c>
      <c r="B225" s="926" t="s">
        <v>60</v>
      </c>
      <c r="C225" s="790"/>
      <c r="D225" s="45"/>
      <c r="E225" s="45"/>
      <c r="F225" s="45"/>
      <c r="G225" s="45"/>
    </row>
    <row r="226" spans="1:7" ht="15.75">
      <c r="A226" s="51"/>
      <c r="B226" s="322"/>
      <c r="C226" s="457"/>
      <c r="D226" s="391"/>
      <c r="E226" s="391"/>
      <c r="F226" s="391"/>
      <c r="G226" s="391"/>
    </row>
    <row r="227" spans="1:7" ht="15.75">
      <c r="A227" s="351" t="s">
        <v>99</v>
      </c>
      <c r="B227" s="7" t="s">
        <v>97</v>
      </c>
      <c r="C227" s="457"/>
      <c r="D227" s="391"/>
      <c r="E227" s="391"/>
      <c r="F227" s="391"/>
      <c r="G227" s="391" t="s">
        <v>67</v>
      </c>
    </row>
    <row r="228" spans="1:7" ht="15.75">
      <c r="A228" s="51"/>
      <c r="B228" s="4" t="s">
        <v>67</v>
      </c>
      <c r="C228" s="457"/>
      <c r="D228" s="1011"/>
      <c r="E228" s="1011"/>
      <c r="F228" s="1011"/>
      <c r="G228" s="391"/>
    </row>
    <row r="229" spans="1:7">
      <c r="A229" s="686">
        <v>1</v>
      </c>
      <c r="B229" s="909" t="s">
        <v>690</v>
      </c>
      <c r="C229" s="391">
        <f>+'BS-Sub.Notes'!C229/10^5</f>
        <v>0</v>
      </c>
      <c r="D229" s="391">
        <f>+'BS-Sub.Notes'!D229/10^5</f>
        <v>24.462</v>
      </c>
      <c r="E229" s="391">
        <f>+'BS-Sub.Notes'!E229/10^5</f>
        <v>0</v>
      </c>
      <c r="F229" s="391">
        <f>+'BS-Sub.Notes'!F229/10^5</f>
        <v>0</v>
      </c>
      <c r="G229" s="590">
        <f>SUM(C229:F229)</f>
        <v>24.462</v>
      </c>
    </row>
    <row r="230" spans="1:7">
      <c r="A230" s="686">
        <f>+A229+1</f>
        <v>2</v>
      </c>
      <c r="B230" s="909" t="s">
        <v>1086</v>
      </c>
      <c r="C230" s="391">
        <f>+'BS-Sub.Notes'!C230/10^5</f>
        <v>1.0494000000000001</v>
      </c>
      <c r="D230" s="391">
        <f>+'BS-Sub.Notes'!D230/10^5</f>
        <v>0</v>
      </c>
      <c r="E230" s="391">
        <f>+'BS-Sub.Notes'!E230/10^5</f>
        <v>0</v>
      </c>
      <c r="F230" s="391">
        <f>+'BS-Sub.Notes'!F230/10^5</f>
        <v>0</v>
      </c>
      <c r="G230" s="590">
        <f t="shared" ref="G230:G258" si="19">SUM(C230:F230)</f>
        <v>1.0494000000000001</v>
      </c>
    </row>
    <row r="231" spans="1:7">
      <c r="A231" s="686">
        <f t="shared" ref="A231:A258" si="20">+A230+1</f>
        <v>3</v>
      </c>
      <c r="B231" s="927" t="s">
        <v>1087</v>
      </c>
      <c r="C231" s="391">
        <f>+'BS-Sub.Notes'!C231/10^5</f>
        <v>0.5534</v>
      </c>
      <c r="D231" s="391">
        <f>+'BS-Sub.Notes'!D231/10^5</f>
        <v>0</v>
      </c>
      <c r="E231" s="391">
        <f>+'BS-Sub.Notes'!E231/10^5</f>
        <v>0</v>
      </c>
      <c r="F231" s="391">
        <f>+'BS-Sub.Notes'!F231/10^5</f>
        <v>42.158909999999999</v>
      </c>
      <c r="G231" s="590">
        <f t="shared" si="19"/>
        <v>42.712310000000002</v>
      </c>
    </row>
    <row r="232" spans="1:7">
      <c r="A232" s="686">
        <f t="shared" si="20"/>
        <v>4</v>
      </c>
      <c r="B232" s="909" t="s">
        <v>886</v>
      </c>
      <c r="C232" s="391">
        <f>+'BS-Sub.Notes'!C232/10^5</f>
        <v>0</v>
      </c>
      <c r="D232" s="391">
        <f>+'BS-Sub.Notes'!D232/10^5</f>
        <v>0.65578999999999998</v>
      </c>
      <c r="E232" s="391">
        <f>+'BS-Sub.Notes'!E232/10^5</f>
        <v>0</v>
      </c>
      <c r="F232" s="391">
        <f>+'BS-Sub.Notes'!F232/10^5</f>
        <v>0</v>
      </c>
      <c r="G232" s="590">
        <f t="shared" si="19"/>
        <v>0.65578999999999998</v>
      </c>
    </row>
    <row r="233" spans="1:7">
      <c r="A233" s="686">
        <f t="shared" si="20"/>
        <v>5</v>
      </c>
      <c r="B233" s="909" t="s">
        <v>1104</v>
      </c>
      <c r="C233" s="391">
        <f>+'BS-Sub.Notes'!C233/10^5</f>
        <v>0</v>
      </c>
      <c r="D233" s="391">
        <f>+'BS-Sub.Notes'!D233/10^5</f>
        <v>0</v>
      </c>
      <c r="E233" s="391">
        <f>+'BS-Sub.Notes'!E233/10^5</f>
        <v>0</v>
      </c>
      <c r="F233" s="391">
        <f>+'BS-Sub.Notes'!F233/10^5</f>
        <v>1.3301099999999999</v>
      </c>
      <c r="G233" s="590">
        <f t="shared" si="19"/>
        <v>1.3301099999999999</v>
      </c>
    </row>
    <row r="234" spans="1:7">
      <c r="A234" s="686">
        <f t="shared" si="20"/>
        <v>6</v>
      </c>
      <c r="B234" s="909" t="s">
        <v>1088</v>
      </c>
      <c r="C234" s="391">
        <f>+'BS-Sub.Notes'!C234/10^5</f>
        <v>0.18923999999999999</v>
      </c>
      <c r="D234" s="391">
        <f>+'BS-Sub.Notes'!D234/10^5</f>
        <v>0</v>
      </c>
      <c r="E234" s="391">
        <f>+'BS-Sub.Notes'!E234/10^5</f>
        <v>0</v>
      </c>
      <c r="F234" s="391">
        <f>+'BS-Sub.Notes'!F234/10^5</f>
        <v>0</v>
      </c>
      <c r="G234" s="590">
        <f t="shared" si="19"/>
        <v>0.18923999999999999</v>
      </c>
    </row>
    <row r="235" spans="1:7">
      <c r="A235" s="686">
        <f t="shared" si="20"/>
        <v>7</v>
      </c>
      <c r="B235" s="927" t="s">
        <v>801</v>
      </c>
      <c r="C235" s="391">
        <f>+'BS-Sub.Notes'!C235/10^5</f>
        <v>0</v>
      </c>
      <c r="D235" s="391">
        <f>+'BS-Sub.Notes'!D235/10^5</f>
        <v>7.90604</v>
      </c>
      <c r="E235" s="391">
        <f>+'BS-Sub.Notes'!E235/10^5</f>
        <v>0</v>
      </c>
      <c r="F235" s="391">
        <f>+'BS-Sub.Notes'!F235/10^5</f>
        <v>0</v>
      </c>
      <c r="G235" s="590">
        <f t="shared" si="19"/>
        <v>7.90604</v>
      </c>
    </row>
    <row r="236" spans="1:7">
      <c r="A236" s="686">
        <f t="shared" si="20"/>
        <v>8</v>
      </c>
      <c r="B236" s="927" t="s">
        <v>956</v>
      </c>
      <c r="C236" s="391">
        <f>+'BS-Sub.Notes'!C236/10^5</f>
        <v>118.92279499999999</v>
      </c>
      <c r="D236" s="391">
        <f>+'BS-Sub.Notes'!D236/10^5</f>
        <v>0</v>
      </c>
      <c r="E236" s="391">
        <f>+'BS-Sub.Notes'!E236/10^5</f>
        <v>0</v>
      </c>
      <c r="F236" s="391">
        <f>+'BS-Sub.Notes'!F236/10^5</f>
        <v>0</v>
      </c>
      <c r="G236" s="590">
        <f t="shared" si="19"/>
        <v>118.92279499999999</v>
      </c>
    </row>
    <row r="237" spans="1:7">
      <c r="A237" s="686">
        <f t="shared" si="20"/>
        <v>9</v>
      </c>
      <c r="B237" s="927" t="s">
        <v>1089</v>
      </c>
      <c r="C237" s="391">
        <f>+'BS-Sub.Notes'!C237/10^5</f>
        <v>0.10867</v>
      </c>
      <c r="D237" s="391">
        <f>+'BS-Sub.Notes'!D237/10^5</f>
        <v>0</v>
      </c>
      <c r="E237" s="391">
        <f>+'BS-Sub.Notes'!E237/10^5</f>
        <v>0</v>
      </c>
      <c r="F237" s="391">
        <f>+'BS-Sub.Notes'!F237/10^5</f>
        <v>0</v>
      </c>
      <c r="G237" s="590">
        <f t="shared" si="19"/>
        <v>0.10867</v>
      </c>
    </row>
    <row r="238" spans="1:7">
      <c r="A238" s="686">
        <f t="shared" si="20"/>
        <v>10</v>
      </c>
      <c r="B238" s="927" t="s">
        <v>530</v>
      </c>
      <c r="C238" s="391">
        <f>+'BS-Sub.Notes'!C238/10^5</f>
        <v>2.0640000000000001</v>
      </c>
      <c r="D238" s="391">
        <f>+'BS-Sub.Notes'!D238/10^5</f>
        <v>0</v>
      </c>
      <c r="E238" s="391">
        <f>+'BS-Sub.Notes'!E238/10^5</f>
        <v>0.13</v>
      </c>
      <c r="F238" s="391">
        <f>+'BS-Sub.Notes'!F238/10^5</f>
        <v>1.0961000000000001</v>
      </c>
      <c r="G238" s="590">
        <f t="shared" si="19"/>
        <v>3.2900999999999998</v>
      </c>
    </row>
    <row r="239" spans="1:7">
      <c r="A239" s="686">
        <f t="shared" si="20"/>
        <v>11</v>
      </c>
      <c r="B239" s="927" t="s">
        <v>1105</v>
      </c>
      <c r="C239" s="391">
        <f>+'BS-Sub.Notes'!C239/10^5</f>
        <v>0</v>
      </c>
      <c r="D239" s="391">
        <f>+'BS-Sub.Notes'!D239/10^5</f>
        <v>0</v>
      </c>
      <c r="E239" s="391">
        <f>+'BS-Sub.Notes'!E239/10^5</f>
        <v>0</v>
      </c>
      <c r="F239" s="391">
        <f>+'BS-Sub.Notes'!F239/10^5</f>
        <v>1.75336</v>
      </c>
      <c r="G239" s="590">
        <f t="shared" ref="G239" si="21">SUM(C239:F239)</f>
        <v>1.75336</v>
      </c>
    </row>
    <row r="240" spans="1:7">
      <c r="A240" s="686">
        <f t="shared" si="20"/>
        <v>12</v>
      </c>
      <c r="B240" s="909" t="s">
        <v>1084</v>
      </c>
      <c r="C240" s="391">
        <f>+'BS-Sub.Notes'!C240/10^5</f>
        <v>1.0494000000000001</v>
      </c>
      <c r="D240" s="391">
        <f>+'BS-Sub.Notes'!D240/10^5</f>
        <v>0.65578999999999998</v>
      </c>
      <c r="E240" s="391">
        <f>+'BS-Sub.Notes'!E240/10^5</f>
        <v>0</v>
      </c>
      <c r="F240" s="391">
        <f>+'BS-Sub.Notes'!F240/10^5</f>
        <v>0</v>
      </c>
      <c r="G240" s="590">
        <f t="shared" si="19"/>
        <v>1.70519</v>
      </c>
    </row>
    <row r="241" spans="1:8">
      <c r="A241" s="686">
        <f t="shared" si="20"/>
        <v>13</v>
      </c>
      <c r="B241" s="909" t="s">
        <v>1090</v>
      </c>
      <c r="C241" s="391">
        <f>+'BS-Sub.Notes'!C241/10^5</f>
        <v>0</v>
      </c>
      <c r="D241" s="391">
        <f>+'BS-Sub.Notes'!D241/10^5</f>
        <v>4.8830600000000004</v>
      </c>
      <c r="E241" s="391">
        <f>+'BS-Sub.Notes'!E241/10^5</f>
        <v>0</v>
      </c>
      <c r="F241" s="391">
        <f>+'BS-Sub.Notes'!F241/10^5</f>
        <v>0</v>
      </c>
      <c r="G241" s="590">
        <f t="shared" si="19"/>
        <v>4.8830600000000004</v>
      </c>
      <c r="H241" s="983"/>
    </row>
    <row r="242" spans="1:8">
      <c r="A242" s="686">
        <f t="shared" si="20"/>
        <v>14</v>
      </c>
      <c r="B242" s="927" t="s">
        <v>1083</v>
      </c>
      <c r="C242" s="391">
        <f>+'BS-Sub.Notes'!C242/10^5</f>
        <v>0.5534</v>
      </c>
      <c r="D242" s="391">
        <f>+'BS-Sub.Notes'!D242/10^5</f>
        <v>0</v>
      </c>
      <c r="E242" s="391">
        <f>+'BS-Sub.Notes'!E242/10^5</f>
        <v>0</v>
      </c>
      <c r="F242" s="391">
        <f>+'BS-Sub.Notes'!F242/10^5</f>
        <v>28.61664</v>
      </c>
      <c r="G242" s="590">
        <f t="shared" si="19"/>
        <v>29.17004</v>
      </c>
      <c r="H242" s="983"/>
    </row>
    <row r="243" spans="1:8">
      <c r="A243" s="686">
        <f t="shared" si="20"/>
        <v>15</v>
      </c>
      <c r="B243" s="927" t="s">
        <v>957</v>
      </c>
      <c r="C243" s="391">
        <f>+'BS-Sub.Notes'!C243/10^5</f>
        <v>0.17499999999999999</v>
      </c>
      <c r="D243" s="391">
        <f>+'BS-Sub.Notes'!D243/10^5</f>
        <v>0</v>
      </c>
      <c r="E243" s="391">
        <f>+'BS-Sub.Notes'!E243/10^5</f>
        <v>0</v>
      </c>
      <c r="F243" s="391">
        <f>+'BS-Sub.Notes'!F243/10^5</f>
        <v>0</v>
      </c>
      <c r="G243" s="590">
        <f t="shared" si="19"/>
        <v>0.17499999999999999</v>
      </c>
      <c r="H243" s="983"/>
    </row>
    <row r="244" spans="1:8">
      <c r="A244" s="686">
        <f t="shared" si="20"/>
        <v>16</v>
      </c>
      <c r="B244" s="909" t="s">
        <v>888</v>
      </c>
      <c r="C244" s="391">
        <f>+'BS-Sub.Notes'!C244/10^5</f>
        <v>0</v>
      </c>
      <c r="D244" s="391">
        <f>+'BS-Sub.Notes'!D244/10^5</f>
        <v>2.085E-2</v>
      </c>
      <c r="E244" s="391">
        <f>+'BS-Sub.Notes'!E244/10^5</f>
        <v>0</v>
      </c>
      <c r="F244" s="391">
        <f>+'BS-Sub.Notes'!F244/10^5</f>
        <v>0.48558000000000001</v>
      </c>
      <c r="G244" s="590">
        <f t="shared" si="19"/>
        <v>0.50643000000000005</v>
      </c>
      <c r="H244" s="983"/>
    </row>
    <row r="245" spans="1:8">
      <c r="A245" s="686">
        <f t="shared" si="20"/>
        <v>17</v>
      </c>
      <c r="B245" s="909" t="s">
        <v>691</v>
      </c>
      <c r="C245" s="391">
        <f>+'BS-Sub.Notes'!C245/10^5</f>
        <v>0</v>
      </c>
      <c r="D245" s="391">
        <f>+'BS-Sub.Notes'!D245/10^5</f>
        <v>9.0900000000000009E-3</v>
      </c>
      <c r="E245" s="391">
        <f>+'BS-Sub.Notes'!E245/10^5</f>
        <v>0</v>
      </c>
      <c r="F245" s="391">
        <f>+'BS-Sub.Notes'!F245/10^5</f>
        <v>0</v>
      </c>
      <c r="G245" s="590">
        <f t="shared" si="19"/>
        <v>9.0900000000000009E-3</v>
      </c>
      <c r="H245" s="983"/>
    </row>
    <row r="246" spans="1:8">
      <c r="A246" s="686">
        <f t="shared" si="20"/>
        <v>18</v>
      </c>
      <c r="B246" s="927" t="s">
        <v>749</v>
      </c>
      <c r="C246" s="391">
        <f>+'BS-Sub.Notes'!C246/10^5</f>
        <v>2.1588799999999999</v>
      </c>
      <c r="D246" s="391">
        <f>+'BS-Sub.Notes'!D246/10^5</f>
        <v>0</v>
      </c>
      <c r="E246" s="391">
        <f>+'BS-Sub.Notes'!E246/10^5</f>
        <v>0</v>
      </c>
      <c r="F246" s="391">
        <f>+'BS-Sub.Notes'!F246/10^5</f>
        <v>0</v>
      </c>
      <c r="G246" s="590">
        <f t="shared" si="19"/>
        <v>2.1588799999999999</v>
      </c>
      <c r="H246" s="983"/>
    </row>
    <row r="247" spans="1:8">
      <c r="A247" s="686">
        <f t="shared" si="20"/>
        <v>19</v>
      </c>
      <c r="B247" s="927" t="s">
        <v>750</v>
      </c>
      <c r="C247" s="391">
        <f>+'BS-Sub.Notes'!C247/10^5</f>
        <v>3.6042100000000001</v>
      </c>
      <c r="D247" s="391">
        <f>+'BS-Sub.Notes'!D247/10^5</f>
        <v>0</v>
      </c>
      <c r="E247" s="391">
        <f>+'BS-Sub.Notes'!E247/10^5</f>
        <v>0</v>
      </c>
      <c r="F247" s="391">
        <f>+'BS-Sub.Notes'!F247/10^5</f>
        <v>0</v>
      </c>
      <c r="G247" s="590">
        <f t="shared" si="19"/>
        <v>3.6042100000000001</v>
      </c>
      <c r="H247" s="983"/>
    </row>
    <row r="248" spans="1:8">
      <c r="A248" s="686">
        <f t="shared" si="20"/>
        <v>20</v>
      </c>
      <c r="B248" s="909" t="s">
        <v>692</v>
      </c>
      <c r="C248" s="391">
        <f>+'BS-Sub.Notes'!C248/10^5</f>
        <v>0</v>
      </c>
      <c r="D248" s="391">
        <f>+'BS-Sub.Notes'!D248/10^5</f>
        <v>0.23782</v>
      </c>
      <c r="E248" s="391">
        <f>+'BS-Sub.Notes'!E248/10^5</f>
        <v>0</v>
      </c>
      <c r="F248" s="391">
        <f>+'BS-Sub.Notes'!F248/10^5</f>
        <v>0</v>
      </c>
      <c r="G248" s="590">
        <f t="shared" si="19"/>
        <v>0.23782</v>
      </c>
      <c r="H248" s="983"/>
    </row>
    <row r="249" spans="1:8">
      <c r="A249" s="686">
        <f t="shared" si="20"/>
        <v>21</v>
      </c>
      <c r="B249" s="927" t="s">
        <v>751</v>
      </c>
      <c r="C249" s="391">
        <f>+'BS-Sub.Notes'!C249/10^5</f>
        <v>2.6582499999999998</v>
      </c>
      <c r="D249" s="391">
        <f>+'BS-Sub.Notes'!D249/10^5</f>
        <v>0</v>
      </c>
      <c r="E249" s="391">
        <f>+'BS-Sub.Notes'!E249/10^5</f>
        <v>0</v>
      </c>
      <c r="F249" s="391">
        <f>+'BS-Sub.Notes'!F249/10^5</f>
        <v>2.4E-2</v>
      </c>
      <c r="G249" s="590">
        <f t="shared" si="19"/>
        <v>2.6822499999999998</v>
      </c>
      <c r="H249" s="983"/>
    </row>
    <row r="250" spans="1:8">
      <c r="A250" s="686">
        <f t="shared" si="20"/>
        <v>22</v>
      </c>
      <c r="B250" s="909" t="s">
        <v>889</v>
      </c>
      <c r="C250" s="391">
        <f>+'BS-Sub.Notes'!C250/10^5</f>
        <v>0.7722</v>
      </c>
      <c r="D250" s="391">
        <f>+'BS-Sub.Notes'!D250/10^5</f>
        <v>1</v>
      </c>
      <c r="E250" s="391">
        <f>+'BS-Sub.Notes'!E250/10^5</f>
        <v>0</v>
      </c>
      <c r="F250" s="391">
        <f>+'BS-Sub.Notes'!F250/10^5</f>
        <v>0</v>
      </c>
      <c r="G250" s="590">
        <f t="shared" si="19"/>
        <v>1.7722</v>
      </c>
      <c r="H250" s="983"/>
    </row>
    <row r="251" spans="1:8">
      <c r="A251" s="686">
        <f t="shared" si="20"/>
        <v>23</v>
      </c>
      <c r="B251" s="909" t="s">
        <v>693</v>
      </c>
      <c r="C251" s="391">
        <f>+'BS-Sub.Notes'!C251/10^5</f>
        <v>38.09066</v>
      </c>
      <c r="D251" s="391">
        <f>+'BS-Sub.Notes'!D251/10^5</f>
        <v>4.4226000000000001</v>
      </c>
      <c r="E251" s="391">
        <f>+'BS-Sub.Notes'!E251/10^5</f>
        <v>0</v>
      </c>
      <c r="F251" s="391">
        <f>+'BS-Sub.Notes'!F251/10^5</f>
        <v>4.3939000000000004</v>
      </c>
      <c r="G251" s="590">
        <f t="shared" si="19"/>
        <v>46.907160000000005</v>
      </c>
      <c r="H251" s="983"/>
    </row>
    <row r="252" spans="1:8">
      <c r="A252" s="686">
        <f t="shared" si="20"/>
        <v>24</v>
      </c>
      <c r="B252" s="909" t="s">
        <v>694</v>
      </c>
      <c r="C252" s="391">
        <f>+'BS-Sub.Notes'!C252/10^5</f>
        <v>0.67535000000000001</v>
      </c>
      <c r="D252" s="391">
        <f>+'BS-Sub.Notes'!D252/10^5</f>
        <v>0</v>
      </c>
      <c r="E252" s="391">
        <f>+'BS-Sub.Notes'!E252/10^5</f>
        <v>0.217</v>
      </c>
      <c r="F252" s="391">
        <f>+'BS-Sub.Notes'!F252/10^5</f>
        <v>0.24343000000000001</v>
      </c>
      <c r="G252" s="590">
        <f t="shared" si="19"/>
        <v>1.13578</v>
      </c>
      <c r="H252" s="983"/>
    </row>
    <row r="253" spans="1:8">
      <c r="A253" s="686">
        <f t="shared" si="20"/>
        <v>25</v>
      </c>
      <c r="B253" s="909" t="s">
        <v>695</v>
      </c>
      <c r="C253" s="391">
        <f>+'BS-Sub.Notes'!C253/10^5</f>
        <v>0</v>
      </c>
      <c r="D253" s="391">
        <f>+'BS-Sub.Notes'!D253/10^5</f>
        <v>1.2003600000000001</v>
      </c>
      <c r="E253" s="391">
        <f>+'BS-Sub.Notes'!E253/10^5</f>
        <v>0</v>
      </c>
      <c r="F253" s="391">
        <f>+'BS-Sub.Notes'!F253/10^5</f>
        <v>0.1</v>
      </c>
      <c r="G253" s="590">
        <f t="shared" si="19"/>
        <v>1.3003600000000002</v>
      </c>
      <c r="H253" s="983"/>
    </row>
    <row r="254" spans="1:8">
      <c r="A254" s="686">
        <f t="shared" si="20"/>
        <v>26</v>
      </c>
      <c r="B254" s="927" t="s">
        <v>752</v>
      </c>
      <c r="C254" s="391">
        <f>+'BS-Sub.Notes'!C254/10^5</f>
        <v>3.5000000000000003E-2</v>
      </c>
      <c r="D254" s="391">
        <f>+'BS-Sub.Notes'!D254/10^5</f>
        <v>0</v>
      </c>
      <c r="E254" s="391">
        <f>+'BS-Sub.Notes'!E254/10^5</f>
        <v>0</v>
      </c>
      <c r="F254" s="391">
        <f>+'BS-Sub.Notes'!F254/10^5</f>
        <v>0</v>
      </c>
      <c r="G254" s="590">
        <f t="shared" si="19"/>
        <v>3.5000000000000003E-2</v>
      </c>
      <c r="H254" s="983"/>
    </row>
    <row r="255" spans="1:8">
      <c r="A255" s="686">
        <f t="shared" si="20"/>
        <v>27</v>
      </c>
      <c r="B255" s="909" t="s">
        <v>1106</v>
      </c>
      <c r="C255" s="391">
        <f>+'BS-Sub.Notes'!C255/10^5</f>
        <v>0</v>
      </c>
      <c r="D255" s="391">
        <f>+'BS-Sub.Notes'!D255/10^5</f>
        <v>0</v>
      </c>
      <c r="E255" s="391">
        <f>+'BS-Sub.Notes'!E255/10^5</f>
        <v>0</v>
      </c>
      <c r="F255" s="391">
        <f>+'BS-Sub.Notes'!F255/10^5</f>
        <v>1.0000000000000001E-5</v>
      </c>
      <c r="G255" s="590">
        <f t="shared" si="19"/>
        <v>1.0000000000000001E-5</v>
      </c>
      <c r="H255" s="983"/>
    </row>
    <row r="256" spans="1:8">
      <c r="A256" s="686">
        <f t="shared" si="20"/>
        <v>28</v>
      </c>
      <c r="B256" s="927" t="s">
        <v>958</v>
      </c>
      <c r="C256" s="391">
        <f>+'BS-Sub.Notes'!C256/10^5</f>
        <v>2.3914</v>
      </c>
      <c r="D256" s="391">
        <f>+'BS-Sub.Notes'!D256/10^5</f>
        <v>0</v>
      </c>
      <c r="E256" s="391">
        <f>+'BS-Sub.Notes'!E256/10^5</f>
        <v>0</v>
      </c>
      <c r="F256" s="391">
        <f>+'BS-Sub.Notes'!F256/10^5</f>
        <v>0.1125</v>
      </c>
      <c r="G256" s="590">
        <f t="shared" si="19"/>
        <v>2.5038999999999998</v>
      </c>
      <c r="H256" s="983"/>
    </row>
    <row r="257" spans="1:8">
      <c r="A257" s="686">
        <f t="shared" si="20"/>
        <v>29</v>
      </c>
      <c r="B257" s="909" t="s">
        <v>696</v>
      </c>
      <c r="C257" s="391">
        <f>+'BS-Sub.Notes'!C257/10^5</f>
        <v>0</v>
      </c>
      <c r="D257" s="391">
        <f>+'BS-Sub.Notes'!D257/10^5</f>
        <v>0.57974000000000003</v>
      </c>
      <c r="E257" s="391">
        <f>+'BS-Sub.Notes'!E257/10^5</f>
        <v>0</v>
      </c>
      <c r="F257" s="391">
        <f>+'BS-Sub.Notes'!F257/10^5</f>
        <v>12.73188</v>
      </c>
      <c r="G257" s="590">
        <f t="shared" si="19"/>
        <v>13.31162</v>
      </c>
      <c r="H257" s="983"/>
    </row>
    <row r="258" spans="1:8">
      <c r="A258" s="686">
        <f t="shared" si="20"/>
        <v>30</v>
      </c>
      <c r="B258" s="927" t="s">
        <v>802</v>
      </c>
      <c r="C258" s="391">
        <f>+'BS-Sub.Notes'!C258/10^5</f>
        <v>13.732250000000001</v>
      </c>
      <c r="D258" s="391">
        <f>+'BS-Sub.Notes'!D258/10^5</f>
        <v>0</v>
      </c>
      <c r="E258" s="391">
        <f>+'BS-Sub.Notes'!E258/10^5</f>
        <v>0</v>
      </c>
      <c r="F258" s="391">
        <f>+'BS-Sub.Notes'!F258/10^5</f>
        <v>0</v>
      </c>
      <c r="G258" s="590">
        <f t="shared" si="19"/>
        <v>13.732250000000001</v>
      </c>
      <c r="H258" s="983"/>
    </row>
    <row r="259" spans="1:8">
      <c r="A259" s="686"/>
      <c r="B259" s="695" t="s">
        <v>124</v>
      </c>
      <c r="C259" s="925">
        <f>SUM(C229:C258)</f>
        <v>188.78350499999999</v>
      </c>
      <c r="D259" s="386">
        <f>SUM(D229:D258)</f>
        <v>46.03314000000001</v>
      </c>
      <c r="E259" s="386">
        <f>SUM(E229:E258)</f>
        <v>0.34699999999999998</v>
      </c>
      <c r="F259" s="386">
        <f>SUM(F229:F258)</f>
        <v>93.046419999999998</v>
      </c>
      <c r="G259" s="386">
        <f>SUM(G229:G258)</f>
        <v>328.21006500000004</v>
      </c>
      <c r="H259" s="31" t="s">
        <v>67</v>
      </c>
    </row>
    <row r="260" spans="1:8">
      <c r="A260" s="686"/>
      <c r="B260" s="48"/>
      <c r="C260" s="454"/>
      <c r="D260" s="455"/>
      <c r="E260" s="455"/>
      <c r="F260" s="455"/>
      <c r="G260" s="455"/>
    </row>
    <row r="261" spans="1:8" ht="15.75">
      <c r="A261" s="686"/>
      <c r="B261" s="308" t="s">
        <v>373</v>
      </c>
      <c r="C261" s="454"/>
      <c r="D261" s="455"/>
      <c r="E261" s="455"/>
      <c r="F261" s="455"/>
      <c r="G261" s="455"/>
    </row>
    <row r="262" spans="1:8" ht="15.75">
      <c r="A262" s="686"/>
      <c r="B262" s="308"/>
      <c r="C262" s="454"/>
      <c r="D262" s="455"/>
      <c r="E262" s="455"/>
      <c r="F262" s="455"/>
      <c r="G262" s="455"/>
    </row>
    <row r="263" spans="1:8">
      <c r="A263" s="686">
        <v>1</v>
      </c>
      <c r="B263" s="907" t="s">
        <v>899</v>
      </c>
      <c r="C263" s="391">
        <f>+'BS-Sub.Notes'!C263/10^5</f>
        <v>0</v>
      </c>
      <c r="D263" s="391">
        <f>+'BS-Sub.Notes'!D263/10^5</f>
        <v>5.8673500000000001</v>
      </c>
      <c r="E263" s="391">
        <f>+'BS-Sub.Notes'!E263/10^5</f>
        <v>0</v>
      </c>
      <c r="F263" s="391">
        <f>+'BS-Sub.Notes'!F263/10^5</f>
        <v>0</v>
      </c>
      <c r="G263" s="1003">
        <f>SUM(C263:F263)</f>
        <v>5.8673500000000001</v>
      </c>
    </row>
    <row r="264" spans="1:8">
      <c r="A264" s="686">
        <f>+A263+1</f>
        <v>2</v>
      </c>
      <c r="B264" s="985" t="s">
        <v>1039</v>
      </c>
      <c r="C264" s="391">
        <f>+'BS-Sub.Notes'!C264/10^5</f>
        <v>0.62804000000000004</v>
      </c>
      <c r="D264" s="391">
        <f>+'BS-Sub.Notes'!D264/10^5</f>
        <v>0</v>
      </c>
      <c r="E264" s="391">
        <f>+'BS-Sub.Notes'!E264/10^5</f>
        <v>0</v>
      </c>
      <c r="F264" s="391">
        <f>+'BS-Sub.Notes'!F264/10^5</f>
        <v>0</v>
      </c>
      <c r="G264" s="1003">
        <f t="shared" ref="G264:G280" si="22">SUM(C264:F264)</f>
        <v>0.62804000000000004</v>
      </c>
    </row>
    <row r="265" spans="1:8">
      <c r="A265" s="686">
        <f t="shared" ref="A265:A280" si="23">+A264+1</f>
        <v>3</v>
      </c>
      <c r="B265" s="984" t="s">
        <v>1037</v>
      </c>
      <c r="C265" s="391">
        <f>+'BS-Sub.Notes'!C265/10^5</f>
        <v>0.3</v>
      </c>
      <c r="D265" s="391">
        <f>+'BS-Sub.Notes'!D265/10^5</f>
        <v>0</v>
      </c>
      <c r="E265" s="391">
        <f>+'BS-Sub.Notes'!E265/10^5</f>
        <v>0</v>
      </c>
      <c r="F265" s="391">
        <f>+'BS-Sub.Notes'!F265/10^5</f>
        <v>0</v>
      </c>
      <c r="G265" s="1003">
        <f t="shared" si="22"/>
        <v>0.3</v>
      </c>
    </row>
    <row r="266" spans="1:8">
      <c r="A266" s="686">
        <f t="shared" si="23"/>
        <v>4</v>
      </c>
      <c r="B266" s="984" t="s">
        <v>1035</v>
      </c>
      <c r="C266" s="391">
        <f>+'BS-Sub.Notes'!C266/10^5</f>
        <v>0.25518000000000002</v>
      </c>
      <c r="D266" s="391">
        <f>+'BS-Sub.Notes'!D266/10^5</f>
        <v>0</v>
      </c>
      <c r="E266" s="391">
        <f>+'BS-Sub.Notes'!E266/10^5</f>
        <v>0</v>
      </c>
      <c r="F266" s="391">
        <f>+'BS-Sub.Notes'!F266/10^5</f>
        <v>0</v>
      </c>
      <c r="G266" s="1003">
        <f t="shared" si="22"/>
        <v>0.25518000000000002</v>
      </c>
    </row>
    <row r="267" spans="1:8">
      <c r="A267" s="686">
        <f t="shared" si="23"/>
        <v>5</v>
      </c>
      <c r="B267" s="984" t="s">
        <v>1036</v>
      </c>
      <c r="C267" s="391">
        <f>+'BS-Sub.Notes'!C267/10^5</f>
        <v>0.28108</v>
      </c>
      <c r="D267" s="391">
        <f>+'BS-Sub.Notes'!D267/10^5</f>
        <v>0</v>
      </c>
      <c r="E267" s="391">
        <f>+'BS-Sub.Notes'!E267/10^5</f>
        <v>0</v>
      </c>
      <c r="F267" s="391">
        <f>+'BS-Sub.Notes'!F267/10^5</f>
        <v>0</v>
      </c>
      <c r="G267" s="1003">
        <f t="shared" si="22"/>
        <v>0.28108</v>
      </c>
    </row>
    <row r="268" spans="1:8">
      <c r="A268" s="686">
        <f t="shared" si="23"/>
        <v>6</v>
      </c>
      <c r="B268" s="908" t="s">
        <v>390</v>
      </c>
      <c r="C268" s="391">
        <f>+'BS-Sub.Notes'!C268/10^5</f>
        <v>0</v>
      </c>
      <c r="D268" s="391">
        <f>+'BS-Sub.Notes'!D268/10^5</f>
        <v>176.01</v>
      </c>
      <c r="E268" s="391">
        <f>+'BS-Sub.Notes'!E268/10^5</f>
        <v>0</v>
      </c>
      <c r="F268" s="391">
        <f>+'BS-Sub.Notes'!F268/10^5</f>
        <v>0</v>
      </c>
      <c r="G268" s="1003">
        <f t="shared" si="22"/>
        <v>176.01</v>
      </c>
    </row>
    <row r="269" spans="1:8">
      <c r="A269" s="686">
        <f t="shared" si="23"/>
        <v>7</v>
      </c>
      <c r="B269" s="986" t="s">
        <v>966</v>
      </c>
      <c r="C269" s="391">
        <f>+'BS-Sub.Notes'!C269/10^5</f>
        <v>57</v>
      </c>
      <c r="D269" s="391">
        <f>+'BS-Sub.Notes'!D269/10^5</f>
        <v>0</v>
      </c>
      <c r="E269" s="391">
        <f>+'BS-Sub.Notes'!E269/10^5</f>
        <v>0</v>
      </c>
      <c r="F269" s="391">
        <f>+'BS-Sub.Notes'!F269/10^5</f>
        <v>0</v>
      </c>
      <c r="G269" s="1003">
        <f t="shared" si="22"/>
        <v>57</v>
      </c>
    </row>
    <row r="270" spans="1:8">
      <c r="A270" s="686">
        <f t="shared" si="23"/>
        <v>8</v>
      </c>
      <c r="B270" s="987" t="s">
        <v>955</v>
      </c>
      <c r="C270" s="391">
        <f>+'BS-Sub.Notes'!C270/10^5</f>
        <v>350</v>
      </c>
      <c r="D270" s="391">
        <f>+'BS-Sub.Notes'!D270/10^5</f>
        <v>0</v>
      </c>
      <c r="E270" s="391">
        <f>+'BS-Sub.Notes'!E270/10^5</f>
        <v>0</v>
      </c>
      <c r="F270" s="391">
        <f>+'BS-Sub.Notes'!F270/10^5</f>
        <v>0</v>
      </c>
      <c r="G270" s="1003">
        <f t="shared" si="22"/>
        <v>350</v>
      </c>
    </row>
    <row r="271" spans="1:8">
      <c r="A271" s="686">
        <f t="shared" si="23"/>
        <v>9</v>
      </c>
      <c r="B271" s="984" t="s">
        <v>1034</v>
      </c>
      <c r="C271" s="391">
        <f>+'BS-Sub.Notes'!C271/10^5</f>
        <v>6.1427200000000001E-2</v>
      </c>
      <c r="D271" s="391">
        <f>+'BS-Sub.Notes'!D271/10^5</f>
        <v>0</v>
      </c>
      <c r="E271" s="391">
        <f>+'BS-Sub.Notes'!E271/10^5</f>
        <v>0</v>
      </c>
      <c r="F271" s="391">
        <f>+'BS-Sub.Notes'!F271/10^5</f>
        <v>0</v>
      </c>
      <c r="G271" s="1003">
        <f t="shared" si="22"/>
        <v>6.1427200000000001E-2</v>
      </c>
    </row>
    <row r="272" spans="1:8">
      <c r="A272" s="686">
        <f t="shared" si="23"/>
        <v>10</v>
      </c>
      <c r="B272" s="984" t="s">
        <v>1041</v>
      </c>
      <c r="C272" s="391">
        <f>+'BS-Sub.Notes'!C272/10^5</f>
        <v>0.75882000000000005</v>
      </c>
      <c r="D272" s="391">
        <f>+'BS-Sub.Notes'!D272/10^5</f>
        <v>0</v>
      </c>
      <c r="E272" s="391">
        <f>+'BS-Sub.Notes'!E272/10^5</f>
        <v>0</v>
      </c>
      <c r="F272" s="391">
        <f>+'BS-Sub.Notes'!F272/10^5</f>
        <v>0</v>
      </c>
      <c r="G272" s="1003">
        <f t="shared" si="22"/>
        <v>0.75882000000000005</v>
      </c>
    </row>
    <row r="273" spans="1:8">
      <c r="A273" s="686">
        <f t="shared" si="23"/>
        <v>11</v>
      </c>
      <c r="B273" s="984" t="s">
        <v>881</v>
      </c>
      <c r="C273" s="391">
        <f>+'BS-Sub.Notes'!C273/10^5</f>
        <v>0</v>
      </c>
      <c r="D273" s="391">
        <f>+'BS-Sub.Notes'!D273/10^5</f>
        <v>2019</v>
      </c>
      <c r="E273" s="391">
        <f>+'BS-Sub.Notes'!E273/10^5</f>
        <v>0</v>
      </c>
      <c r="F273" s="391">
        <f>+'BS-Sub.Notes'!F273/10^5</f>
        <v>0</v>
      </c>
      <c r="G273" s="1003">
        <f t="shared" si="22"/>
        <v>2019</v>
      </c>
    </row>
    <row r="274" spans="1:8">
      <c r="A274" s="686">
        <f t="shared" si="23"/>
        <v>12</v>
      </c>
      <c r="B274" s="984" t="s">
        <v>1040</v>
      </c>
      <c r="C274" s="391">
        <f>+'BS-Sub.Notes'!C274/10^5</f>
        <v>0.63366</v>
      </c>
      <c r="D274" s="391">
        <f>+'BS-Sub.Notes'!D274/10^5</f>
        <v>0</v>
      </c>
      <c r="E274" s="391">
        <f>+'BS-Sub.Notes'!E274/10^5</f>
        <v>0</v>
      </c>
      <c r="F274" s="391">
        <f>+'BS-Sub.Notes'!F274/10^5</f>
        <v>0</v>
      </c>
      <c r="G274" s="1003">
        <f t="shared" si="22"/>
        <v>0.63366</v>
      </c>
    </row>
    <row r="275" spans="1:8">
      <c r="A275" s="686">
        <f t="shared" si="23"/>
        <v>13</v>
      </c>
      <c r="B275" s="984" t="s">
        <v>882</v>
      </c>
      <c r="C275" s="391">
        <f>+'BS-Sub.Notes'!C275/10^5</f>
        <v>0</v>
      </c>
      <c r="D275" s="391">
        <f>+'BS-Sub.Notes'!D275/10^5</f>
        <v>17.704999999999998</v>
      </c>
      <c r="E275" s="391">
        <f>+'BS-Sub.Notes'!E275/10^5</f>
        <v>0</v>
      </c>
      <c r="F275" s="391">
        <f>+'BS-Sub.Notes'!F275/10^5</f>
        <v>0</v>
      </c>
      <c r="G275" s="1003">
        <f t="shared" si="22"/>
        <v>17.704999999999998</v>
      </c>
    </row>
    <row r="276" spans="1:8">
      <c r="A276" s="686">
        <f t="shared" si="23"/>
        <v>14</v>
      </c>
      <c r="B276" s="984" t="s">
        <v>883</v>
      </c>
      <c r="C276" s="391">
        <f>+'BS-Sub.Notes'!C276/10^5</f>
        <v>0</v>
      </c>
      <c r="D276" s="391">
        <f>+'BS-Sub.Notes'!D276/10^5</f>
        <v>3</v>
      </c>
      <c r="E276" s="391">
        <f>+'BS-Sub.Notes'!E276/10^5</f>
        <v>0</v>
      </c>
      <c r="F276" s="391">
        <f>+'BS-Sub.Notes'!F276/10^5</f>
        <v>0</v>
      </c>
      <c r="G276" s="1003">
        <f t="shared" si="22"/>
        <v>3</v>
      </c>
    </row>
    <row r="277" spans="1:8">
      <c r="A277" s="686">
        <f t="shared" si="23"/>
        <v>15</v>
      </c>
      <c r="B277" s="984" t="s">
        <v>885</v>
      </c>
      <c r="C277" s="391">
        <f>+'BS-Sub.Notes'!C277/10^5</f>
        <v>0</v>
      </c>
      <c r="D277" s="391">
        <f>+'BS-Sub.Notes'!D277/10^5</f>
        <v>2.7629999999999999</v>
      </c>
      <c r="E277" s="391">
        <f>+'BS-Sub.Notes'!E277/10^5</f>
        <v>0</v>
      </c>
      <c r="F277" s="391">
        <f>+'BS-Sub.Notes'!F277/10^5</f>
        <v>0</v>
      </c>
      <c r="G277" s="1003">
        <f t="shared" si="22"/>
        <v>2.7629999999999999</v>
      </c>
    </row>
    <row r="278" spans="1:8">
      <c r="A278" s="686">
        <f t="shared" si="23"/>
        <v>16</v>
      </c>
      <c r="B278" s="984" t="s">
        <v>1038</v>
      </c>
      <c r="C278" s="391">
        <f>+'BS-Sub.Notes'!C278/10^5</f>
        <v>0.32719999999999999</v>
      </c>
      <c r="D278" s="391">
        <f>+'BS-Sub.Notes'!D278/10^5</f>
        <v>0</v>
      </c>
      <c r="E278" s="391">
        <f>+'BS-Sub.Notes'!E278/10^5</f>
        <v>0</v>
      </c>
      <c r="F278" s="391">
        <f>+'BS-Sub.Notes'!F278/10^5</f>
        <v>0</v>
      </c>
      <c r="G278" s="1003">
        <f t="shared" si="22"/>
        <v>0.32719999999999999</v>
      </c>
    </row>
    <row r="279" spans="1:8">
      <c r="A279" s="686">
        <f t="shared" si="23"/>
        <v>17</v>
      </c>
      <c r="B279" s="984" t="s">
        <v>1218</v>
      </c>
      <c r="C279" s="391">
        <f>+'BS-Sub.Notes'!C279/10^5</f>
        <v>0</v>
      </c>
      <c r="D279" s="391">
        <f>+'BS-Sub.Notes'!D279/10^5</f>
        <v>0</v>
      </c>
      <c r="E279" s="391">
        <f>+'BS-Sub.Notes'!E279/10^5</f>
        <v>0</v>
      </c>
      <c r="F279" s="391">
        <f>+'BS-Sub.Notes'!F279/10^5</f>
        <v>9.5479999999999995E-2</v>
      </c>
      <c r="G279" s="1003">
        <f t="shared" si="22"/>
        <v>9.5479999999999995E-2</v>
      </c>
    </row>
    <row r="280" spans="1:8">
      <c r="A280" s="686">
        <f t="shared" si="23"/>
        <v>18</v>
      </c>
      <c r="B280" s="1035" t="s">
        <v>1108</v>
      </c>
      <c r="C280" s="391">
        <f>+'BS-Sub.Notes'!C280/10^5</f>
        <v>0</v>
      </c>
      <c r="D280" s="391">
        <f>+'BS-Sub.Notes'!D280/10^5</f>
        <v>0</v>
      </c>
      <c r="E280" s="391">
        <f>+'BS-Sub.Notes'!E280/10^5</f>
        <v>0.61504000000000003</v>
      </c>
      <c r="F280" s="391">
        <f>+'BS-Sub.Notes'!F280/10^5</f>
        <v>0</v>
      </c>
      <c r="G280" s="1003">
        <f t="shared" si="22"/>
        <v>0.61504000000000003</v>
      </c>
    </row>
    <row r="281" spans="1:8">
      <c r="A281" s="686"/>
      <c r="B281" s="695" t="s">
        <v>125</v>
      </c>
      <c r="C281" s="925">
        <f>SUM(C263:C280)</f>
        <v>410.24540720000005</v>
      </c>
      <c r="D281" s="386">
        <f>SUM(D263:D280)</f>
        <v>2224.3453499999996</v>
      </c>
      <c r="E281" s="386">
        <f t="shared" ref="E281:F281" si="24">SUM(E263:E280)</f>
        <v>0.61504000000000003</v>
      </c>
      <c r="F281" s="386">
        <f t="shared" si="24"/>
        <v>9.5479999999999995E-2</v>
      </c>
      <c r="G281" s="386">
        <f>SUM(G263:G280)</f>
        <v>2635.3012772000002</v>
      </c>
      <c r="H281" s="31">
        <f>+D281</f>
        <v>2224.3453499999996</v>
      </c>
    </row>
    <row r="282" spans="1:8">
      <c r="A282" s="686"/>
      <c r="B282" s="48"/>
      <c r="C282" s="454"/>
      <c r="D282" s="455"/>
      <c r="E282" s="455"/>
      <c r="F282" s="455"/>
      <c r="G282" s="455"/>
    </row>
    <row r="283" spans="1:8" ht="15.75">
      <c r="A283" s="686"/>
      <c r="B283" s="308" t="s">
        <v>138</v>
      </c>
      <c r="C283" s="454"/>
      <c r="D283" s="455"/>
      <c r="E283" s="455"/>
      <c r="F283" s="455"/>
      <c r="G283" s="455"/>
    </row>
    <row r="284" spans="1:8" ht="15.75">
      <c r="A284" s="686"/>
      <c r="B284" s="308"/>
      <c r="C284" s="454"/>
      <c r="D284" s="455"/>
      <c r="E284" s="455"/>
      <c r="F284" s="455"/>
      <c r="G284" s="455"/>
    </row>
    <row r="285" spans="1:8" ht="15.75">
      <c r="A285" s="686"/>
      <c r="B285" s="308" t="s">
        <v>405</v>
      </c>
      <c r="C285" s="391">
        <f>+'BS-Sub.Notes'!C285/10^5</f>
        <v>0</v>
      </c>
      <c r="D285" s="391">
        <f>+'BS-Sub.Notes'!D285/10^5</f>
        <v>0</v>
      </c>
      <c r="E285" s="391">
        <f>+'BS-Sub.Notes'!E285/10^5</f>
        <v>0</v>
      </c>
      <c r="F285" s="391">
        <f>+'BS-Sub.Notes'!F285/10^5</f>
        <v>0</v>
      </c>
      <c r="G285" s="391">
        <f t="shared" ref="G285" si="25">SUM(C285:F285)</f>
        <v>0</v>
      </c>
    </row>
    <row r="286" spans="1:8" ht="15.75">
      <c r="A286" s="686"/>
      <c r="B286" s="308"/>
      <c r="C286" s="816"/>
      <c r="D286" s="566"/>
      <c r="E286" s="566"/>
      <c r="F286" s="566"/>
      <c r="G286" s="566"/>
    </row>
    <row r="287" spans="1:8" ht="15.75">
      <c r="A287" s="686"/>
      <c r="B287" s="308" t="s">
        <v>828</v>
      </c>
      <c r="C287" s="816"/>
      <c r="D287" s="566"/>
      <c r="E287" s="566"/>
      <c r="F287" s="566"/>
      <c r="G287" s="391"/>
    </row>
    <row r="288" spans="1:8">
      <c r="A288" s="686">
        <v>1</v>
      </c>
      <c r="B288" s="1036" t="s">
        <v>1109</v>
      </c>
      <c r="C288" s="391">
        <f>+'BS-Sub.Notes'!C288/10^5</f>
        <v>0</v>
      </c>
      <c r="D288" s="391">
        <f>+'BS-Sub.Notes'!D288/10^5</f>
        <v>0</v>
      </c>
      <c r="E288" s="391">
        <f>+'BS-Sub.Notes'!E288/10^5</f>
        <v>18</v>
      </c>
      <c r="F288" s="391">
        <f>+'BS-Sub.Notes'!F288/10^5</f>
        <v>0</v>
      </c>
      <c r="G288" s="391">
        <f t="shared" ref="G288" si="26">SUM(C288:F288)</f>
        <v>18</v>
      </c>
    </row>
    <row r="289" spans="1:8">
      <c r="A289" s="686"/>
      <c r="B289" s="695" t="s">
        <v>126</v>
      </c>
      <c r="C289" s="925">
        <f>+C288</f>
        <v>0</v>
      </c>
      <c r="D289" s="925">
        <f t="shared" ref="D289:G289" si="27">+D288</f>
        <v>0</v>
      </c>
      <c r="E289" s="925">
        <f t="shared" si="27"/>
        <v>18</v>
      </c>
      <c r="F289" s="925">
        <f t="shared" si="27"/>
        <v>0</v>
      </c>
      <c r="G289" s="925">
        <f t="shared" si="27"/>
        <v>18</v>
      </c>
    </row>
    <row r="290" spans="1:8" ht="15.75">
      <c r="A290" s="686"/>
      <c r="B290" s="366"/>
      <c r="C290" s="457"/>
      <c r="D290" s="391"/>
      <c r="E290" s="391"/>
      <c r="F290" s="391"/>
      <c r="G290" s="391"/>
    </row>
    <row r="291" spans="1:8" ht="16.5" thickBot="1">
      <c r="A291" s="718"/>
      <c r="B291" s="354" t="s">
        <v>544</v>
      </c>
      <c r="C291" s="442">
        <f>+C259+C281+C289</f>
        <v>599.02891220000004</v>
      </c>
      <c r="D291" s="442">
        <f>+D259+D281+D289</f>
        <v>2270.3784899999996</v>
      </c>
      <c r="E291" s="442">
        <f>+E259+E281+E289</f>
        <v>18.962040000000002</v>
      </c>
      <c r="F291" s="442">
        <f>+F259+F281+F289</f>
        <v>93.141899999999993</v>
      </c>
      <c r="G291" s="441">
        <f>+G259+G281+G289</f>
        <v>2981.5113422000004</v>
      </c>
      <c r="H291" s="99">
        <f>+'BS-Notes'!D249</f>
        <v>2981.5113422000004</v>
      </c>
    </row>
    <row r="292" spans="1:8" ht="15.75" thickTop="1">
      <c r="A292" s="147"/>
      <c r="B292" s="147"/>
      <c r="C292" s="459"/>
      <c r="D292" s="459"/>
      <c r="E292" s="459"/>
      <c r="F292" s="459"/>
      <c r="G292" s="459"/>
    </row>
    <row r="293" spans="1:8" ht="15.75">
      <c r="A293" s="1244" t="str">
        <f>+A220</f>
        <v>SAI BANDHAN INFINIUM PRIVATE LIMITED</v>
      </c>
      <c r="B293" s="1244"/>
      <c r="C293" s="1244"/>
      <c r="D293" s="1244"/>
      <c r="E293" s="1244"/>
      <c r="F293" s="1244"/>
      <c r="G293" s="1244"/>
    </row>
    <row r="294" spans="1:8" ht="15.75">
      <c r="A294" s="1145"/>
      <c r="B294" s="1145"/>
      <c r="C294" s="1145"/>
      <c r="D294" s="1145"/>
      <c r="E294" s="1145"/>
      <c r="F294" s="1145"/>
      <c r="G294" s="1145"/>
    </row>
    <row r="295" spans="1:8" ht="15.75">
      <c r="A295" s="1244" t="str">
        <f>+A222</f>
        <v>Detailed Notes on Accounts for the year ended March 31, 2024</v>
      </c>
      <c r="B295" s="1244"/>
      <c r="C295" s="1244"/>
      <c r="D295" s="1244"/>
      <c r="E295" s="1244"/>
      <c r="F295" s="1244"/>
      <c r="G295" s="1244"/>
    </row>
    <row r="296" spans="1:8" ht="15.75">
      <c r="A296" s="329"/>
      <c r="B296" s="329"/>
      <c r="C296" s="367"/>
      <c r="D296" s="367"/>
      <c r="E296" s="367"/>
      <c r="F296" s="367"/>
      <c r="G296" s="1196" t="str">
        <f>+G4</f>
        <v>(Rs. In Lakhs)</v>
      </c>
    </row>
    <row r="297" spans="1:8" ht="47.25">
      <c r="A297" s="10" t="s">
        <v>186</v>
      </c>
      <c r="B297" s="11" t="s">
        <v>98</v>
      </c>
      <c r="C297" s="627" t="str">
        <f>+C224</f>
        <v>Rolling Mill Division</v>
      </c>
      <c r="D297" s="627" t="str">
        <f>+D224</f>
        <v>Real Estate Division</v>
      </c>
      <c r="E297" s="627" t="str">
        <f t="shared" ref="E297:F297" si="28">+E224</f>
        <v>Fidilies International P. Ltd.</v>
      </c>
      <c r="F297" s="627" t="str">
        <f t="shared" si="28"/>
        <v>Sai infinium Private Limited</v>
      </c>
      <c r="G297" s="627" t="str">
        <f>+G224</f>
        <v>Total Amount in Rs.</v>
      </c>
    </row>
    <row r="298" spans="1:8" ht="15.75">
      <c r="A298" s="633">
        <v>2.1</v>
      </c>
      <c r="B298" s="308" t="str">
        <f>+'BS-Notes'!B251</f>
        <v>Short term provisions</v>
      </c>
      <c r="C298" s="45"/>
      <c r="D298" s="45"/>
      <c r="E298" s="45"/>
      <c r="F298" s="45"/>
      <c r="G298" s="45"/>
    </row>
    <row r="299" spans="1:8">
      <c r="A299" s="686"/>
      <c r="B299" s="97"/>
      <c r="C299" s="391"/>
      <c r="D299" s="391"/>
      <c r="E299" s="391"/>
      <c r="F299" s="391"/>
      <c r="G299" s="391"/>
    </row>
    <row r="300" spans="1:8">
      <c r="A300" s="686">
        <v>1</v>
      </c>
      <c r="B300" s="4" t="s">
        <v>1072</v>
      </c>
      <c r="C300" s="391">
        <f>+'BS-Sub.Notes'!C300/10^5</f>
        <v>330</v>
      </c>
      <c r="D300" s="391">
        <f>+'BS-Sub.Notes'!D300/10^5</f>
        <v>0</v>
      </c>
      <c r="E300" s="391">
        <f>+'BS-Sub.Notes'!E300/10^5</f>
        <v>9.25</v>
      </c>
      <c r="F300" s="391">
        <f>+'BS-Sub.Notes'!F300/10^5</f>
        <v>330</v>
      </c>
      <c r="G300" s="590">
        <f>SUM(C300:F300)</f>
        <v>669.25</v>
      </c>
    </row>
    <row r="301" spans="1:8">
      <c r="A301" s="686"/>
      <c r="B301" s="21"/>
      <c r="C301" s="590"/>
      <c r="D301" s="590"/>
      <c r="E301" s="590"/>
      <c r="F301" s="590"/>
      <c r="G301" s="590"/>
    </row>
    <row r="302" spans="1:8" ht="15.75">
      <c r="A302" s="686"/>
      <c r="B302" s="96" t="s">
        <v>374</v>
      </c>
      <c r="C302" s="590"/>
      <c r="D302" s="590"/>
      <c r="E302" s="590"/>
      <c r="F302" s="590"/>
      <c r="G302" s="590"/>
    </row>
    <row r="303" spans="1:8">
      <c r="A303" s="686">
        <v>2</v>
      </c>
      <c r="B303" s="400" t="s">
        <v>803</v>
      </c>
      <c r="C303" s="391">
        <f>+'BS-Sub.Notes'!C303/10^5</f>
        <v>0</v>
      </c>
      <c r="D303" s="391">
        <f>+'BS-Sub.Notes'!D303/10^5</f>
        <v>4.8429000000000002</v>
      </c>
      <c r="E303" s="391">
        <f>+'BS-Sub.Notes'!E303/10^5</f>
        <v>0</v>
      </c>
      <c r="F303" s="391">
        <f>+'BS-Sub.Notes'!F303/10^5</f>
        <v>0</v>
      </c>
      <c r="G303" s="590">
        <f t="shared" ref="G303:G311" si="29">SUM(C303:F303)</f>
        <v>4.8429000000000002</v>
      </c>
    </row>
    <row r="304" spans="1:8">
      <c r="A304" s="686">
        <f>+A303+1</f>
        <v>3</v>
      </c>
      <c r="B304" s="930" t="s">
        <v>784</v>
      </c>
      <c r="C304" s="391">
        <f>+'BS-Sub.Notes'!C304/10^5</f>
        <v>0.1</v>
      </c>
      <c r="D304" s="391">
        <f>+'BS-Sub.Notes'!D304/10^5</f>
        <v>0</v>
      </c>
      <c r="E304" s="391">
        <f>+'BS-Sub.Notes'!E304/10^5</f>
        <v>0</v>
      </c>
      <c r="F304" s="391">
        <f>+'BS-Sub.Notes'!F304/10^5</f>
        <v>0.1</v>
      </c>
      <c r="G304" s="590">
        <f t="shared" si="29"/>
        <v>0.2</v>
      </c>
    </row>
    <row r="305" spans="1:8">
      <c r="A305" s="686">
        <f t="shared" ref="A305:A311" si="30">+A304+1</f>
        <v>4</v>
      </c>
      <c r="B305" s="928" t="s">
        <v>785</v>
      </c>
      <c r="C305" s="391">
        <f>+'BS-Sub.Notes'!C305/10^5</f>
        <v>156.2714</v>
      </c>
      <c r="D305" s="391">
        <f>+'BS-Sub.Notes'!D305/10^5</f>
        <v>0</v>
      </c>
      <c r="E305" s="391">
        <f>+'BS-Sub.Notes'!E305/10^5</f>
        <v>0</v>
      </c>
      <c r="F305" s="391">
        <f>+'BS-Sub.Notes'!F305/10^5</f>
        <v>0</v>
      </c>
      <c r="G305" s="590">
        <f t="shared" si="29"/>
        <v>156.2714</v>
      </c>
    </row>
    <row r="306" spans="1:8">
      <c r="A306" s="686">
        <f t="shared" si="30"/>
        <v>5</v>
      </c>
      <c r="B306" s="928" t="s">
        <v>948</v>
      </c>
      <c r="C306" s="391">
        <f>+'BS-Sub.Notes'!C306/10^5</f>
        <v>6.93E-2</v>
      </c>
      <c r="D306" s="391">
        <f>+'BS-Sub.Notes'!D306/10^5</f>
        <v>0</v>
      </c>
      <c r="E306" s="391">
        <f>+'BS-Sub.Notes'!E306/10^5</f>
        <v>0</v>
      </c>
      <c r="F306" s="391">
        <f>+'BS-Sub.Notes'!F306/10^5</f>
        <v>0.15</v>
      </c>
      <c r="G306" s="590">
        <f t="shared" si="29"/>
        <v>0.21929999999999999</v>
      </c>
    </row>
    <row r="307" spans="1:8">
      <c r="A307" s="686">
        <f t="shared" si="30"/>
        <v>6</v>
      </c>
      <c r="B307" s="928" t="s">
        <v>1112</v>
      </c>
      <c r="C307" s="391">
        <f>+'BS-Sub.Notes'!C307/10^5</f>
        <v>0</v>
      </c>
      <c r="D307" s="391">
        <f>+'BS-Sub.Notes'!D307/10^5</f>
        <v>0</v>
      </c>
      <c r="E307" s="391">
        <f>+'BS-Sub.Notes'!E307/10^5</f>
        <v>0</v>
      </c>
      <c r="F307" s="391">
        <f>+'BS-Sub.Notes'!F307/10^5</f>
        <v>12.1716</v>
      </c>
      <c r="G307" s="590">
        <f t="shared" si="29"/>
        <v>12.1716</v>
      </c>
    </row>
    <row r="308" spans="1:8">
      <c r="A308" s="686">
        <f t="shared" si="30"/>
        <v>7</v>
      </c>
      <c r="B308" s="400" t="s">
        <v>689</v>
      </c>
      <c r="C308" s="391">
        <f>+'BS-Sub.Notes'!C308/10^5</f>
        <v>1.3405</v>
      </c>
      <c r="D308" s="391">
        <f>+'BS-Sub.Notes'!D308/10^5</f>
        <v>0</v>
      </c>
      <c r="E308" s="391">
        <f>+'BS-Sub.Notes'!E308/10^5</f>
        <v>0</v>
      </c>
      <c r="F308" s="391">
        <f>+'BS-Sub.Notes'!F308/10^5</f>
        <v>0</v>
      </c>
      <c r="G308" s="590">
        <f t="shared" si="29"/>
        <v>1.3405</v>
      </c>
    </row>
    <row r="309" spans="1:8">
      <c r="A309" s="686">
        <f t="shared" si="30"/>
        <v>8</v>
      </c>
      <c r="B309" s="929" t="s">
        <v>1111</v>
      </c>
      <c r="C309" s="391">
        <f>+'BS-Sub.Notes'!C309/10^5</f>
        <v>0</v>
      </c>
      <c r="D309" s="391">
        <f>+'BS-Sub.Notes'!D309/10^5</f>
        <v>0</v>
      </c>
      <c r="E309" s="391">
        <f>+'BS-Sub.Notes'!E309/10^5</f>
        <v>0</v>
      </c>
      <c r="F309" s="391">
        <f>+'BS-Sub.Notes'!F309/10^5</f>
        <v>3.5770000000000003E-2</v>
      </c>
      <c r="G309" s="590">
        <f t="shared" si="29"/>
        <v>3.5770000000000003E-2</v>
      </c>
    </row>
    <row r="310" spans="1:8">
      <c r="A310" s="686">
        <f t="shared" si="30"/>
        <v>9</v>
      </c>
      <c r="B310" s="929" t="s">
        <v>748</v>
      </c>
      <c r="C310" s="391">
        <f>+'BS-Sub.Notes'!C310/10^5</f>
        <v>67.182779999999994</v>
      </c>
      <c r="D310" s="391">
        <f>+'BS-Sub.Notes'!D310/10^5</f>
        <v>0</v>
      </c>
      <c r="E310" s="391">
        <f>+'BS-Sub.Notes'!E310/10^5</f>
        <v>0</v>
      </c>
      <c r="F310" s="391">
        <f>+'BS-Sub.Notes'!F310/10^5</f>
        <v>13.44421</v>
      </c>
      <c r="G310" s="590">
        <f t="shared" si="29"/>
        <v>80.626989999999992</v>
      </c>
    </row>
    <row r="311" spans="1:8">
      <c r="A311" s="686">
        <f t="shared" si="30"/>
        <v>10</v>
      </c>
      <c r="B311" s="929" t="s">
        <v>1110</v>
      </c>
      <c r="C311" s="391">
        <f>+'BS-Sub.Notes'!C311/10^5</f>
        <v>0</v>
      </c>
      <c r="D311" s="391">
        <f>+'BS-Sub.Notes'!D311/10^5</f>
        <v>0</v>
      </c>
      <c r="E311" s="391">
        <f>+'BS-Sub.Notes'!E311/10^5</f>
        <v>0</v>
      </c>
      <c r="F311" s="391">
        <f>+'BS-Sub.Notes'!F311/10^5</f>
        <v>0.40351999999999999</v>
      </c>
      <c r="G311" s="590">
        <f t="shared" si="29"/>
        <v>0.40351999999999999</v>
      </c>
    </row>
    <row r="312" spans="1:8">
      <c r="A312" s="403"/>
      <c r="B312" s="408"/>
      <c r="C312" s="1007"/>
      <c r="D312" s="590"/>
      <c r="E312" s="590"/>
      <c r="F312" s="590"/>
      <c r="G312" s="590"/>
    </row>
    <row r="313" spans="1:8" ht="16.5" thickBot="1">
      <c r="A313" s="404"/>
      <c r="B313" s="354" t="s">
        <v>20</v>
      </c>
      <c r="C313" s="1008">
        <f>SUM(C300:C311)</f>
        <v>554.96397999999999</v>
      </c>
      <c r="D313" s="1008">
        <f>SUM(D300:D311)</f>
        <v>4.8429000000000002</v>
      </c>
      <c r="E313" s="1008">
        <f>SUM(E300:E311)</f>
        <v>9.25</v>
      </c>
      <c r="F313" s="1008">
        <f>SUM(F300:F311)</f>
        <v>356.30510000000004</v>
      </c>
      <c r="G313" s="1008">
        <f>SUM(G300:G311)</f>
        <v>925.3619799999999</v>
      </c>
      <c r="H313" s="31">
        <f>+'BS-Notes'!D261</f>
        <v>925.36198000000002</v>
      </c>
    </row>
    <row r="314" spans="1:8" ht="16.5" thickTop="1">
      <c r="A314" s="403"/>
      <c r="B314" s="138"/>
      <c r="C314" s="519" t="s">
        <v>67</v>
      </c>
      <c r="D314" s="519"/>
      <c r="E314" s="519"/>
      <c r="F314" s="519" t="s">
        <v>67</v>
      </c>
      <c r="G314" s="523"/>
    </row>
    <row r="315" spans="1:8" ht="15.75">
      <c r="A315" s="1244" t="str">
        <f>+A293</f>
        <v>SAI BANDHAN INFINIUM PRIVATE LIMITED</v>
      </c>
      <c r="B315" s="1244"/>
      <c r="C315" s="1244"/>
      <c r="D315" s="1244"/>
      <c r="E315" s="1244"/>
      <c r="F315" s="1244"/>
      <c r="G315" s="1244"/>
    </row>
    <row r="316" spans="1:8" ht="15.75">
      <c r="A316" s="1145"/>
      <c r="B316" s="1145"/>
      <c r="C316" s="1145"/>
      <c r="D316" s="1145"/>
      <c r="E316" s="1145"/>
      <c r="F316" s="1145"/>
      <c r="G316" s="1145"/>
    </row>
    <row r="317" spans="1:8" ht="15.75">
      <c r="A317" s="1244" t="str">
        <f>+A295</f>
        <v>Detailed Notes on Accounts for the year ended March 31, 2024</v>
      </c>
      <c r="B317" s="1244"/>
      <c r="C317" s="1244"/>
      <c r="D317" s="1244"/>
      <c r="E317" s="1244"/>
      <c r="F317" s="1244"/>
      <c r="G317" s="1244"/>
    </row>
    <row r="318" spans="1:8" ht="15.75">
      <c r="A318" s="142"/>
      <c r="B318" s="142"/>
      <c r="C318" s="580"/>
      <c r="D318" s="580"/>
      <c r="E318" s="580"/>
      <c r="F318" s="580"/>
      <c r="G318" s="581" t="str">
        <f>+G4</f>
        <v>(Rs. In Lakhs)</v>
      </c>
    </row>
    <row r="319" spans="1:8" ht="47.25">
      <c r="A319" s="1178" t="s">
        <v>186</v>
      </c>
      <c r="B319" s="1179" t="str">
        <f>+B297</f>
        <v>Particulars</v>
      </c>
      <c r="C319" s="1180" t="str">
        <f>+C297</f>
        <v>Rolling Mill Division</v>
      </c>
      <c r="D319" s="1180" t="str">
        <f>+D297</f>
        <v>Real Estate Division</v>
      </c>
      <c r="E319" s="1180" t="str">
        <f t="shared" ref="E319:F319" si="31">+E297</f>
        <v>Fidilies International P. Ltd.</v>
      </c>
      <c r="F319" s="1180" t="str">
        <f t="shared" si="31"/>
        <v>Sai infinium Private Limited</v>
      </c>
      <c r="G319" s="1180" t="str">
        <f>+G297</f>
        <v>Total Amount in Rs.</v>
      </c>
    </row>
    <row r="320" spans="1:8" ht="15.75">
      <c r="A320" s="1181">
        <v>2.12</v>
      </c>
      <c r="B320" s="1182" t="str">
        <f>+'BS-Notes'!B267</f>
        <v>Non-current investments</v>
      </c>
      <c r="C320" s="1183"/>
      <c r="D320" s="1183"/>
      <c r="E320" s="1183"/>
      <c r="F320" s="1183"/>
      <c r="G320" s="1183"/>
    </row>
    <row r="321" spans="1:7" ht="15.75">
      <c r="A321" s="1181"/>
      <c r="B321" s="1184" t="s">
        <v>406</v>
      </c>
      <c r="C321" s="391">
        <f>+'BS-Sub.Notes'!C321/10^5</f>
        <v>0</v>
      </c>
      <c r="D321" s="391">
        <f>+'BS-Sub.Notes'!D321/10^5</f>
        <v>-1186.75</v>
      </c>
      <c r="E321" s="391">
        <f>+'BS-Sub.Notes'!E321/10^5</f>
        <v>-300</v>
      </c>
      <c r="F321" s="391">
        <f>+'BS-Sub.Notes'!F321/10^5</f>
        <v>1486.75</v>
      </c>
      <c r="G321" s="1188">
        <f>SUM(C321:F321)</f>
        <v>0</v>
      </c>
    </row>
    <row r="322" spans="1:7">
      <c r="A322" s="1189"/>
      <c r="B322" s="1190" t="s">
        <v>1113</v>
      </c>
      <c r="C322" s="391">
        <f>+'BS-Sub.Notes'!C322/10^5</f>
        <v>0</v>
      </c>
      <c r="D322" s="391">
        <f>+'BS-Sub.Notes'!D322/10^5</f>
        <v>-3267.5</v>
      </c>
      <c r="E322" s="391">
        <f>+'BS-Sub.Notes'!E322/10^5</f>
        <v>752.5</v>
      </c>
      <c r="F322" s="391">
        <f>+'BS-Sub.Notes'!F322/10^5</f>
        <v>2515</v>
      </c>
      <c r="G322" s="1188">
        <f>SUM(C322:F322)</f>
        <v>0</v>
      </c>
    </row>
    <row r="323" spans="1:7" ht="16.5" thickBot="1">
      <c r="A323" s="10" t="s">
        <v>67</v>
      </c>
      <c r="B323" s="354" t="s">
        <v>20</v>
      </c>
      <c r="C323" s="435">
        <f>SUM(C321:C322)</f>
        <v>0</v>
      </c>
      <c r="D323" s="1037">
        <f>SUM(D321:D322)</f>
        <v>-4454.25</v>
      </c>
      <c r="E323" s="846">
        <f>SUM(E321:E322)</f>
        <v>452.5</v>
      </c>
      <c r="F323" s="1119">
        <f>SUM(F321:F322)</f>
        <v>4001.75</v>
      </c>
      <c r="G323" s="435">
        <f>SUM(G321:G322)</f>
        <v>0</v>
      </c>
    </row>
    <row r="324" spans="1:7" ht="15.75" thickTop="1">
      <c r="A324" s="31"/>
    </row>
    <row r="325" spans="1:7" ht="15.75">
      <c r="A325" s="1244" t="str">
        <f>+A315</f>
        <v>SAI BANDHAN INFINIUM PRIVATE LIMITED</v>
      </c>
      <c r="B325" s="1244"/>
      <c r="C325" s="1244"/>
      <c r="D325" s="1244"/>
      <c r="E325" s="1244"/>
      <c r="F325" s="1244"/>
      <c r="G325" s="1244"/>
    </row>
    <row r="326" spans="1:7" ht="15.75">
      <c r="A326" s="1244" t="s">
        <v>67</v>
      </c>
      <c r="B326" s="1244"/>
      <c r="C326" s="1244"/>
      <c r="D326" s="1244"/>
      <c r="E326" s="1244"/>
      <c r="F326" s="1244"/>
      <c r="G326" s="1244"/>
    </row>
    <row r="327" spans="1:7" ht="15.75">
      <c r="A327" s="1244" t="str">
        <f>+A317</f>
        <v>Detailed Notes on Accounts for the year ended March 31, 2024</v>
      </c>
      <c r="B327" s="1244"/>
      <c r="C327" s="1244"/>
      <c r="D327" s="1244"/>
      <c r="E327" s="1244"/>
      <c r="F327" s="1244"/>
      <c r="G327" s="1244"/>
    </row>
    <row r="328" spans="1:7" ht="15.75">
      <c r="A328" s="1143"/>
      <c r="B328" s="1143"/>
      <c r="C328" s="1143"/>
      <c r="D328" s="1143"/>
      <c r="E328" s="1143"/>
      <c r="F328" s="1143"/>
      <c r="G328" s="1143" t="str">
        <f>+G4</f>
        <v>(Rs. In Lakhs)</v>
      </c>
    </row>
    <row r="329" spans="1:7" ht="47.25">
      <c r="A329" s="995" t="s">
        <v>186</v>
      </c>
      <c r="B329" s="1193" t="str">
        <f>+B319</f>
        <v>Particulars</v>
      </c>
      <c r="C329" s="1194" t="str">
        <f>+C319</f>
        <v>Rolling Mill Division</v>
      </c>
      <c r="D329" s="1194" t="str">
        <f t="shared" ref="D329:G329" si="32">+D319</f>
        <v>Real Estate Division</v>
      </c>
      <c r="E329" s="1194" t="str">
        <f t="shared" si="32"/>
        <v>Fidilies International P. Ltd.</v>
      </c>
      <c r="F329" s="1194" t="str">
        <f t="shared" si="32"/>
        <v>Sai infinium Private Limited</v>
      </c>
      <c r="G329" s="1194" t="str">
        <f t="shared" si="32"/>
        <v>Total Amount in Rs.</v>
      </c>
    </row>
    <row r="330" spans="1:7" ht="15.75">
      <c r="A330" s="633">
        <v>2.13</v>
      </c>
      <c r="B330" s="308" t="str">
        <f>+'BS-Notes'!B276</f>
        <v xml:space="preserve">Long term loans and advances </v>
      </c>
      <c r="C330" s="45"/>
      <c r="D330" s="45"/>
      <c r="E330" s="45"/>
      <c r="F330" s="45"/>
      <c r="G330" s="45"/>
    </row>
    <row r="331" spans="1:7" ht="15.75">
      <c r="A331" s="403"/>
      <c r="B331" s="308"/>
      <c r="C331" s="45"/>
      <c r="D331" s="45"/>
      <c r="E331" s="45"/>
      <c r="F331" s="45"/>
      <c r="G331" s="45"/>
    </row>
    <row r="332" spans="1:7" ht="15.75">
      <c r="A332" s="403"/>
      <c r="B332" s="8" t="s">
        <v>354</v>
      </c>
      <c r="C332" s="790"/>
      <c r="D332" s="45"/>
      <c r="E332" s="45"/>
      <c r="F332" s="45"/>
      <c r="G332" s="45"/>
    </row>
    <row r="333" spans="1:7" ht="15.75">
      <c r="A333" s="403"/>
      <c r="B333" s="8"/>
      <c r="C333" s="61"/>
      <c r="D333" s="44"/>
      <c r="E333" s="44"/>
      <c r="F333" s="44"/>
      <c r="G333" s="45"/>
    </row>
    <row r="334" spans="1:7">
      <c r="A334" s="403">
        <v>1</v>
      </c>
      <c r="B334" s="932" t="s">
        <v>804</v>
      </c>
      <c r="C334" s="391">
        <f>+'BS-Sub.Notes'!C334/10^5</f>
        <v>20.146519999999999</v>
      </c>
      <c r="D334" s="391">
        <f>+'BS-Sub.Notes'!D334/10^5</f>
        <v>0</v>
      </c>
      <c r="E334" s="391">
        <f>+'BS-Sub.Notes'!E334/10^5</f>
        <v>0</v>
      </c>
      <c r="F334" s="391">
        <f>+'BS-Sub.Notes'!F334/10^5</f>
        <v>0</v>
      </c>
      <c r="G334" s="63">
        <f>SUM(C334:F334)</f>
        <v>20.146519999999999</v>
      </c>
    </row>
    <row r="335" spans="1:7">
      <c r="A335" s="403">
        <v>2</v>
      </c>
      <c r="B335" s="932" t="s">
        <v>533</v>
      </c>
      <c r="C335" s="391">
        <f>+'BS-Sub.Notes'!C335/10^5</f>
        <v>0.56454000000000004</v>
      </c>
      <c r="D335" s="391">
        <f>+'BS-Sub.Notes'!D335/10^5</f>
        <v>0</v>
      </c>
      <c r="E335" s="391">
        <f>+'BS-Sub.Notes'!E335/10^5</f>
        <v>0</v>
      </c>
      <c r="F335" s="391">
        <f>+'BS-Sub.Notes'!F335/10^5</f>
        <v>0</v>
      </c>
      <c r="G335" s="63">
        <f t="shared" ref="G335:G343" si="33">SUM(C335:F335)</f>
        <v>0.56454000000000004</v>
      </c>
    </row>
    <row r="336" spans="1:7">
      <c r="A336" s="403">
        <v>3</v>
      </c>
      <c r="B336" s="932" t="s">
        <v>534</v>
      </c>
      <c r="C336" s="391">
        <f>+'BS-Sub.Notes'!C336/10^5</f>
        <v>11</v>
      </c>
      <c r="D336" s="391">
        <f>+'BS-Sub.Notes'!D336/10^5</f>
        <v>0</v>
      </c>
      <c r="E336" s="391">
        <f>+'BS-Sub.Notes'!E336/10^5</f>
        <v>0</v>
      </c>
      <c r="F336" s="391">
        <f>+'BS-Sub.Notes'!F336/10^5</f>
        <v>0</v>
      </c>
      <c r="G336" s="63">
        <f t="shared" si="33"/>
        <v>11</v>
      </c>
    </row>
    <row r="337" spans="1:8">
      <c r="A337" s="403">
        <v>4</v>
      </c>
      <c r="B337" s="932" t="s">
        <v>535</v>
      </c>
      <c r="C337" s="391">
        <f>+'BS-Sub.Notes'!C337/10^5</f>
        <v>11</v>
      </c>
      <c r="D337" s="391">
        <f>+'BS-Sub.Notes'!D337/10^5</f>
        <v>0</v>
      </c>
      <c r="E337" s="391">
        <f>+'BS-Sub.Notes'!E337/10^5</f>
        <v>0</v>
      </c>
      <c r="F337" s="391">
        <f>+'BS-Sub.Notes'!F337/10^5</f>
        <v>0</v>
      </c>
      <c r="G337" s="63">
        <f t="shared" si="33"/>
        <v>11</v>
      </c>
    </row>
    <row r="338" spans="1:8">
      <c r="A338" s="686">
        <v>5</v>
      </c>
      <c r="B338" s="932" t="s">
        <v>1015</v>
      </c>
      <c r="C338" s="391">
        <f>+'BS-Sub.Notes'!C338/10^5</f>
        <v>7.5047899999999998</v>
      </c>
      <c r="D338" s="391">
        <f>+'BS-Sub.Notes'!D338/10^5</f>
        <v>0</v>
      </c>
      <c r="E338" s="391">
        <f>+'BS-Sub.Notes'!E338/10^5</f>
        <v>0</v>
      </c>
      <c r="F338" s="391">
        <f>+'BS-Sub.Notes'!F338/10^5</f>
        <v>0</v>
      </c>
      <c r="G338" s="63">
        <f t="shared" si="33"/>
        <v>7.5047899999999998</v>
      </c>
      <c r="H338" s="31" t="s">
        <v>67</v>
      </c>
    </row>
    <row r="339" spans="1:8">
      <c r="A339" s="686">
        <v>6</v>
      </c>
      <c r="B339" s="932" t="s">
        <v>537</v>
      </c>
      <c r="C339" s="391">
        <f>+'BS-Sub.Notes'!C339/10^5</f>
        <v>11</v>
      </c>
      <c r="D339" s="391">
        <f>+'BS-Sub.Notes'!D339/10^5</f>
        <v>0</v>
      </c>
      <c r="E339" s="391">
        <f>+'BS-Sub.Notes'!E339/10^5</f>
        <v>0</v>
      </c>
      <c r="F339" s="391">
        <f>+'BS-Sub.Notes'!F339/10^5</f>
        <v>0</v>
      </c>
      <c r="G339" s="63">
        <f t="shared" si="33"/>
        <v>11</v>
      </c>
    </row>
    <row r="340" spans="1:8">
      <c r="A340" s="686">
        <v>7</v>
      </c>
      <c r="B340" s="932" t="s">
        <v>538</v>
      </c>
      <c r="C340" s="391">
        <f>+'BS-Sub.Notes'!C340/10^5</f>
        <v>11</v>
      </c>
      <c r="D340" s="391">
        <f>+'BS-Sub.Notes'!D340/10^5</f>
        <v>0</v>
      </c>
      <c r="E340" s="391">
        <f>+'BS-Sub.Notes'!E340/10^5</f>
        <v>0</v>
      </c>
      <c r="F340" s="391">
        <f>+'BS-Sub.Notes'!F340/10^5</f>
        <v>0</v>
      </c>
      <c r="G340" s="63">
        <f t="shared" si="33"/>
        <v>11</v>
      </c>
    </row>
    <row r="341" spans="1:8">
      <c r="A341" s="686">
        <v>8</v>
      </c>
      <c r="B341" s="932" t="s">
        <v>539</v>
      </c>
      <c r="C341" s="391">
        <f>+'BS-Sub.Notes'!C341/10^5</f>
        <v>11</v>
      </c>
      <c r="D341" s="391">
        <f>+'BS-Sub.Notes'!D341/10^5</f>
        <v>0</v>
      </c>
      <c r="E341" s="391">
        <f>+'BS-Sub.Notes'!E341/10^5</f>
        <v>0</v>
      </c>
      <c r="F341" s="391">
        <f>+'BS-Sub.Notes'!F341/10^5</f>
        <v>0</v>
      </c>
      <c r="G341" s="63">
        <f t="shared" si="33"/>
        <v>11</v>
      </c>
    </row>
    <row r="342" spans="1:8">
      <c r="A342" s="686">
        <v>9</v>
      </c>
      <c r="B342" s="932" t="s">
        <v>1114</v>
      </c>
      <c r="C342" s="391">
        <f>+'BS-Sub.Notes'!C342/10^5</f>
        <v>0</v>
      </c>
      <c r="D342" s="391">
        <f>+'BS-Sub.Notes'!D342/10^5</f>
        <v>0</v>
      </c>
      <c r="E342" s="391">
        <f>+'BS-Sub.Notes'!E342/10^5</f>
        <v>0</v>
      </c>
      <c r="F342" s="391">
        <f>+'BS-Sub.Notes'!F342/10^5</f>
        <v>9.3727769999999992</v>
      </c>
      <c r="G342" s="63">
        <f t="shared" si="33"/>
        <v>9.3727769999999992</v>
      </c>
    </row>
    <row r="343" spans="1:8">
      <c r="A343" s="686">
        <v>10</v>
      </c>
      <c r="B343" s="932" t="s">
        <v>1115</v>
      </c>
      <c r="C343" s="391">
        <f>+'BS-Sub.Notes'!C343/10^5</f>
        <v>0</v>
      </c>
      <c r="D343" s="391">
        <f>+'BS-Sub.Notes'!D343/10^5</f>
        <v>0</v>
      </c>
      <c r="E343" s="391">
        <f>+'BS-Sub.Notes'!E343/10^5</f>
        <v>4</v>
      </c>
      <c r="F343" s="391">
        <f>+'BS-Sub.Notes'!F343/10^5</f>
        <v>0</v>
      </c>
      <c r="G343" s="63">
        <f t="shared" si="33"/>
        <v>4</v>
      </c>
    </row>
    <row r="344" spans="1:8">
      <c r="A344" s="1038"/>
      <c r="B344" s="1175"/>
      <c r="C344" s="459"/>
      <c r="D344" s="389"/>
      <c r="E344" s="389"/>
      <c r="F344" s="389"/>
      <c r="G344" s="391"/>
    </row>
    <row r="345" spans="1:8" ht="16.5" thickBot="1">
      <c r="A345" s="10" t="s">
        <v>186</v>
      </c>
      <c r="B345" s="354" t="s">
        <v>20</v>
      </c>
      <c r="C345" s="441">
        <f>SUM(C334:C344)</f>
        <v>83.215850000000003</v>
      </c>
      <c r="D345" s="441">
        <f>SUM(D334:D344)</f>
        <v>0</v>
      </c>
      <c r="E345" s="441">
        <f>SUM(E334:E344)</f>
        <v>4</v>
      </c>
      <c r="F345" s="441">
        <f>SUM(F334:F344)</f>
        <v>9.3727769999999992</v>
      </c>
      <c r="G345" s="441">
        <f>SUM(G334:G344)</f>
        <v>96.588627000000002</v>
      </c>
      <c r="H345" s="31">
        <f>+'BS-Notes'!D286</f>
        <v>96.588626999999988</v>
      </c>
    </row>
    <row r="346" spans="1:8" ht="16.5" thickTop="1">
      <c r="A346" s="1149">
        <v>2.14</v>
      </c>
      <c r="B346" s="308"/>
      <c r="C346" s="391"/>
      <c r="D346" s="391"/>
      <c r="E346" s="391"/>
      <c r="F346" s="391"/>
      <c r="G346" s="391"/>
    </row>
    <row r="347" spans="1:8" ht="15.75">
      <c r="A347" s="686"/>
      <c r="B347" s="308"/>
      <c r="C347" s="391"/>
      <c r="D347" s="391"/>
      <c r="E347" s="391"/>
      <c r="F347" s="391"/>
      <c r="G347" s="391"/>
    </row>
    <row r="348" spans="1:8" ht="15.75">
      <c r="A348" s="51"/>
      <c r="B348" s="808" t="str">
        <f>+'BS-Notes'!B288</f>
        <v>Other non-current assets</v>
      </c>
      <c r="C348" s="391"/>
      <c r="D348" s="391"/>
      <c r="E348" s="391"/>
      <c r="F348" s="391"/>
      <c r="G348" s="391"/>
    </row>
    <row r="349" spans="1:8" ht="15.75">
      <c r="A349" s="686"/>
      <c r="B349" s="308"/>
      <c r="C349" s="391"/>
      <c r="D349" s="391"/>
      <c r="E349" s="391"/>
      <c r="F349" s="391"/>
      <c r="G349" s="391"/>
    </row>
    <row r="350" spans="1:8" ht="15.75">
      <c r="A350" s="352"/>
      <c r="B350" s="9" t="s">
        <v>176</v>
      </c>
      <c r="C350" s="391"/>
      <c r="D350" s="391"/>
      <c r="E350" s="391"/>
      <c r="F350" s="391"/>
      <c r="G350" s="391"/>
    </row>
    <row r="351" spans="1:8" ht="15.75">
      <c r="A351" s="51"/>
      <c r="B351" s="766"/>
      <c r="C351" s="391"/>
      <c r="D351" s="391"/>
      <c r="E351" s="391"/>
      <c r="F351" s="391"/>
      <c r="G351" s="391"/>
    </row>
    <row r="352" spans="1:8">
      <c r="A352" s="403">
        <v>1</v>
      </c>
      <c r="B352" s="4" t="s">
        <v>389</v>
      </c>
      <c r="C352" s="391">
        <f>+'BS-Sub.Notes'!C352/10^5</f>
        <v>0</v>
      </c>
      <c r="D352" s="391">
        <f>+'BS-Sub.Notes'!D352/10^5</f>
        <v>13.20656</v>
      </c>
      <c r="E352" s="391">
        <f>+'BS-Sub.Notes'!E352/10^5</f>
        <v>0</v>
      </c>
      <c r="F352" s="391">
        <f>+'BS-Sub.Notes'!F352/10^5</f>
        <v>0</v>
      </c>
      <c r="G352" s="590">
        <f>SUM(C352:F352)</f>
        <v>13.20656</v>
      </c>
    </row>
    <row r="353" spans="1:7">
      <c r="A353" s="686">
        <f>+A352+1</f>
        <v>2</v>
      </c>
      <c r="B353" s="4" t="s">
        <v>327</v>
      </c>
      <c r="C353" s="391">
        <f>+'BS-Sub.Notes'!C353/10^5</f>
        <v>0.23</v>
      </c>
      <c r="D353" s="391">
        <f>+'BS-Sub.Notes'!D353/10^5</f>
        <v>0</v>
      </c>
      <c r="E353" s="391">
        <f>+'BS-Sub.Notes'!E353/10^5</f>
        <v>0</v>
      </c>
      <c r="F353" s="391">
        <f>+'BS-Sub.Notes'!F353/10^5</f>
        <v>0</v>
      </c>
      <c r="G353" s="590">
        <f t="shared" ref="G353:G368" si="34">SUM(C353:F353)</f>
        <v>0.23</v>
      </c>
    </row>
    <row r="354" spans="1:7">
      <c r="A354" s="686">
        <f t="shared" ref="A354:A368" si="35">+A353+1</f>
        <v>3</v>
      </c>
      <c r="B354" s="4" t="s">
        <v>1016</v>
      </c>
      <c r="C354" s="391">
        <f>+'BS-Sub.Notes'!C354/10^5</f>
        <v>0.4</v>
      </c>
      <c r="D354" s="391">
        <f>+'BS-Sub.Notes'!D354/10^5</f>
        <v>0</v>
      </c>
      <c r="E354" s="391">
        <f>+'BS-Sub.Notes'!E354/10^5</f>
        <v>0</v>
      </c>
      <c r="F354" s="391">
        <f>+'BS-Sub.Notes'!F354/10^5</f>
        <v>0</v>
      </c>
      <c r="G354" s="590">
        <f t="shared" si="34"/>
        <v>0.4</v>
      </c>
    </row>
    <row r="355" spans="1:7">
      <c r="A355" s="686">
        <f t="shared" si="35"/>
        <v>4</v>
      </c>
      <c r="B355" s="99" t="s">
        <v>1074</v>
      </c>
      <c r="C355" s="391">
        <f>+'BS-Sub.Notes'!C355/10^5</f>
        <v>0.10822</v>
      </c>
      <c r="D355" s="391">
        <f>+'BS-Sub.Notes'!D355/10^5</f>
        <v>0</v>
      </c>
      <c r="E355" s="391">
        <f>+'BS-Sub.Notes'!E355/10^5</f>
        <v>0</v>
      </c>
      <c r="F355" s="391">
        <f>+'BS-Sub.Notes'!F355/10^5</f>
        <v>0</v>
      </c>
      <c r="G355" s="590">
        <f t="shared" si="34"/>
        <v>0.10822</v>
      </c>
    </row>
    <row r="356" spans="1:7">
      <c r="A356" s="686">
        <f t="shared" si="35"/>
        <v>5</v>
      </c>
      <c r="B356" s="99" t="s">
        <v>1073</v>
      </c>
      <c r="C356" s="391">
        <f>+'BS-Sub.Notes'!C356/10^5</f>
        <v>0.17699999999999999</v>
      </c>
      <c r="D356" s="391">
        <f>+'BS-Sub.Notes'!D356/10^5</f>
        <v>0</v>
      </c>
      <c r="E356" s="391">
        <f>+'BS-Sub.Notes'!E356/10^5</f>
        <v>0</v>
      </c>
      <c r="F356" s="391">
        <f>+'BS-Sub.Notes'!F356/10^5</f>
        <v>0</v>
      </c>
      <c r="G356" s="590">
        <f t="shared" si="34"/>
        <v>0.17699999999999999</v>
      </c>
    </row>
    <row r="357" spans="1:7">
      <c r="A357" s="686">
        <f t="shared" si="35"/>
        <v>6</v>
      </c>
      <c r="B357" s="931" t="s">
        <v>536</v>
      </c>
      <c r="C357" s="391">
        <f>+'BS-Sub.Notes'!C357/10^5</f>
        <v>3</v>
      </c>
      <c r="D357" s="391">
        <f>+'BS-Sub.Notes'!D357/10^5</f>
        <v>0</v>
      </c>
      <c r="E357" s="391">
        <f>+'BS-Sub.Notes'!E357/10^5</f>
        <v>1.025177</v>
      </c>
      <c r="F357" s="391">
        <f>+'BS-Sub.Notes'!F357/10^5</f>
        <v>0</v>
      </c>
      <c r="G357" s="590">
        <f t="shared" si="34"/>
        <v>4.0251770000000002</v>
      </c>
    </row>
    <row r="358" spans="1:7">
      <c r="A358" s="686">
        <f t="shared" si="35"/>
        <v>7</v>
      </c>
      <c r="B358" s="99" t="s">
        <v>541</v>
      </c>
      <c r="C358" s="391">
        <f>+'BS-Sub.Notes'!C358/10^5</f>
        <v>45.02</v>
      </c>
      <c r="D358" s="391">
        <f>+'BS-Sub.Notes'!D358/10^5</f>
        <v>0</v>
      </c>
      <c r="E358" s="391">
        <f>+'BS-Sub.Notes'!E358/10^5</f>
        <v>0</v>
      </c>
      <c r="F358" s="391">
        <f>+'BS-Sub.Notes'!F358/10^5</f>
        <v>0</v>
      </c>
      <c r="G358" s="590">
        <f t="shared" si="34"/>
        <v>45.02</v>
      </c>
    </row>
    <row r="359" spans="1:7">
      <c r="A359" s="686">
        <f t="shared" si="35"/>
        <v>8</v>
      </c>
      <c r="B359" s="99" t="s">
        <v>907</v>
      </c>
      <c r="C359" s="391">
        <f>+'BS-Sub.Notes'!C359/10^5</f>
        <v>0</v>
      </c>
      <c r="D359" s="391">
        <f>+'BS-Sub.Notes'!D359/10^5</f>
        <v>11.085000000000001</v>
      </c>
      <c r="E359" s="391">
        <f>+'BS-Sub.Notes'!E359/10^5</f>
        <v>0</v>
      </c>
      <c r="F359" s="391">
        <f>+'BS-Sub.Notes'!F359/10^5</f>
        <v>0</v>
      </c>
      <c r="G359" s="590">
        <f t="shared" si="34"/>
        <v>11.085000000000001</v>
      </c>
    </row>
    <row r="360" spans="1:7">
      <c r="A360" s="686">
        <f t="shared" si="35"/>
        <v>9</v>
      </c>
      <c r="B360" s="99" t="s">
        <v>542</v>
      </c>
      <c r="C360" s="391">
        <f>+'BS-Sub.Notes'!C360/10^5</f>
        <v>0.48300999999999999</v>
      </c>
      <c r="D360" s="391">
        <f>+'BS-Sub.Notes'!D360/10^5</f>
        <v>0</v>
      </c>
      <c r="E360" s="391">
        <f>+'BS-Sub.Notes'!E360/10^5</f>
        <v>0</v>
      </c>
      <c r="F360" s="391">
        <f>+'BS-Sub.Notes'!F360/10^5</f>
        <v>0</v>
      </c>
      <c r="G360" s="590">
        <f t="shared" si="34"/>
        <v>0.48300999999999999</v>
      </c>
    </row>
    <row r="361" spans="1:7">
      <c r="A361" s="686">
        <f t="shared" si="35"/>
        <v>10</v>
      </c>
      <c r="B361" s="99" t="s">
        <v>543</v>
      </c>
      <c r="C361" s="391">
        <f>+'BS-Sub.Notes'!C361/10^5</f>
        <v>0.35</v>
      </c>
      <c r="D361" s="391">
        <f>+'BS-Sub.Notes'!D361/10^5</f>
        <v>0</v>
      </c>
      <c r="E361" s="391">
        <f>+'BS-Sub.Notes'!E361/10^5</f>
        <v>0</v>
      </c>
      <c r="F361" s="391">
        <f>+'BS-Sub.Notes'!F361/10^5</f>
        <v>0</v>
      </c>
      <c r="G361" s="590">
        <f t="shared" si="34"/>
        <v>0.35</v>
      </c>
    </row>
    <row r="362" spans="1:7">
      <c r="A362" s="686">
        <f t="shared" si="35"/>
        <v>11</v>
      </c>
      <c r="B362" s="1039" t="s">
        <v>1116</v>
      </c>
      <c r="C362" s="391">
        <f>+'BS-Sub.Notes'!C362/10^5</f>
        <v>0</v>
      </c>
      <c r="D362" s="391">
        <f>+'BS-Sub.Notes'!D362/10^5</f>
        <v>0</v>
      </c>
      <c r="E362" s="391">
        <f>+'BS-Sub.Notes'!E362/10^5</f>
        <v>0.05</v>
      </c>
      <c r="F362" s="391">
        <f>+'BS-Sub.Notes'!F362/10^5</f>
        <v>0</v>
      </c>
      <c r="G362" s="590">
        <f t="shared" si="34"/>
        <v>0.05</v>
      </c>
    </row>
    <row r="363" spans="1:7">
      <c r="A363" s="686">
        <f t="shared" si="35"/>
        <v>12</v>
      </c>
      <c r="B363" s="1039" t="s">
        <v>1117</v>
      </c>
      <c r="C363" s="391">
        <f>+'BS-Sub.Notes'!C363/10^5</f>
        <v>0</v>
      </c>
      <c r="D363" s="391">
        <f>+'BS-Sub.Notes'!D363/10^5</f>
        <v>0</v>
      </c>
      <c r="E363" s="391">
        <f>+'BS-Sub.Notes'!E363/10^5</f>
        <v>3.3620000000000001</v>
      </c>
      <c r="F363" s="391">
        <f>+'BS-Sub.Notes'!F363/10^5</f>
        <v>0</v>
      </c>
      <c r="G363" s="590">
        <f t="shared" si="34"/>
        <v>3.3620000000000001</v>
      </c>
    </row>
    <row r="364" spans="1:7">
      <c r="A364" s="686">
        <f t="shared" si="35"/>
        <v>13</v>
      </c>
      <c r="B364" s="1039" t="s">
        <v>1118</v>
      </c>
      <c r="C364" s="391">
        <f>+'BS-Sub.Notes'!C364/10^5</f>
        <v>0</v>
      </c>
      <c r="D364" s="391">
        <f>+'BS-Sub.Notes'!D364/10^5</f>
        <v>0</v>
      </c>
      <c r="E364" s="391">
        <f>+'BS-Sub.Notes'!E364/10^5</f>
        <v>6.2777700000000003</v>
      </c>
      <c r="F364" s="391">
        <f>+'BS-Sub.Notes'!F364/10^5</f>
        <v>0</v>
      </c>
      <c r="G364" s="590">
        <f t="shared" si="34"/>
        <v>6.2777700000000003</v>
      </c>
    </row>
    <row r="365" spans="1:7">
      <c r="A365" s="686">
        <f t="shared" si="35"/>
        <v>14</v>
      </c>
      <c r="B365" s="1039" t="s">
        <v>1119</v>
      </c>
      <c r="C365" s="391">
        <f>+'BS-Sub.Notes'!C365/10^5</f>
        <v>0</v>
      </c>
      <c r="D365" s="391">
        <f>+'BS-Sub.Notes'!D365/10^5</f>
        <v>0</v>
      </c>
      <c r="E365" s="391">
        <f>+'BS-Sub.Notes'!E365/10^5</f>
        <v>5.1459999999999999E-2</v>
      </c>
      <c r="F365" s="391">
        <f>+'BS-Sub.Notes'!F365/10^5</f>
        <v>0</v>
      </c>
      <c r="G365" s="590">
        <f t="shared" si="34"/>
        <v>5.1459999999999999E-2</v>
      </c>
    </row>
    <row r="366" spans="1:7">
      <c r="A366" s="686">
        <f t="shared" si="35"/>
        <v>15</v>
      </c>
      <c r="B366" s="1039" t="s">
        <v>1120</v>
      </c>
      <c r="C366" s="391">
        <f>+'BS-Sub.Notes'!C366/10^5</f>
        <v>0</v>
      </c>
      <c r="D366" s="391">
        <f>+'BS-Sub.Notes'!D366/10^5</f>
        <v>0</v>
      </c>
      <c r="E366" s="391">
        <f>+'BS-Sub.Notes'!E366/10^5</f>
        <v>0.2</v>
      </c>
      <c r="F366" s="391">
        <f>+'BS-Sub.Notes'!F366/10^5</f>
        <v>0</v>
      </c>
      <c r="G366" s="590">
        <f t="shared" si="34"/>
        <v>0.2</v>
      </c>
    </row>
    <row r="367" spans="1:7">
      <c r="A367" s="686">
        <f t="shared" si="35"/>
        <v>16</v>
      </c>
      <c r="B367" s="15" t="s">
        <v>1121</v>
      </c>
      <c r="C367" s="391">
        <f>+'BS-Sub.Notes'!C367/10^5</f>
        <v>0</v>
      </c>
      <c r="D367" s="391">
        <f>+'BS-Sub.Notes'!D367/10^5</f>
        <v>0</v>
      </c>
      <c r="E367" s="391">
        <f>+'BS-Sub.Notes'!E367/10^5</f>
        <v>0</v>
      </c>
      <c r="F367" s="391">
        <f>+'BS-Sub.Notes'!F367/10^5</f>
        <v>5</v>
      </c>
      <c r="G367" s="590">
        <f t="shared" si="34"/>
        <v>5</v>
      </c>
    </row>
    <row r="368" spans="1:7">
      <c r="A368" s="686">
        <f t="shared" si="35"/>
        <v>17</v>
      </c>
      <c r="B368" s="15" t="s">
        <v>1122</v>
      </c>
      <c r="C368" s="391">
        <f>+'BS-Sub.Notes'!C368/10^5</f>
        <v>0</v>
      </c>
      <c r="D368" s="391">
        <f>+'BS-Sub.Notes'!D368/10^5</f>
        <v>0</v>
      </c>
      <c r="E368" s="391">
        <f>+'BS-Sub.Notes'!E368/10^5</f>
        <v>0</v>
      </c>
      <c r="F368" s="391">
        <f>+'BS-Sub.Notes'!F368/10^5</f>
        <v>1</v>
      </c>
      <c r="G368" s="590">
        <f t="shared" si="34"/>
        <v>1</v>
      </c>
    </row>
    <row r="369" spans="1:10">
      <c r="A369" s="686"/>
      <c r="B369" s="99"/>
      <c r="C369" s="1012"/>
      <c r="D369" s="590"/>
      <c r="E369" s="590"/>
      <c r="F369" s="590"/>
      <c r="G369" s="590"/>
    </row>
    <row r="370" spans="1:10" ht="31.5">
      <c r="A370" s="686"/>
      <c r="B370" s="953" t="s">
        <v>590</v>
      </c>
      <c r="C370" s="590"/>
      <c r="D370" s="590"/>
      <c r="E370" s="590"/>
      <c r="F370" s="590"/>
      <c r="G370" s="590"/>
    </row>
    <row r="371" spans="1:10" ht="15.75">
      <c r="A371" s="686"/>
      <c r="B371" s="812"/>
      <c r="C371" s="590"/>
      <c r="D371" s="590"/>
      <c r="E371" s="590"/>
      <c r="F371" s="590"/>
      <c r="G371" s="590"/>
    </row>
    <row r="372" spans="1:10">
      <c r="A372" s="686">
        <v>1</v>
      </c>
      <c r="B372" s="99" t="s">
        <v>324</v>
      </c>
      <c r="C372" s="391">
        <f>+'BS-Sub.Notes'!C372/10^5</f>
        <v>0</v>
      </c>
      <c r="D372" s="391">
        <f>+'BS-Sub.Notes'!D372/10^5</f>
        <v>0.36808999999999997</v>
      </c>
      <c r="E372" s="391">
        <f>+'BS-Sub.Notes'!E372/10^5</f>
        <v>0</v>
      </c>
      <c r="F372" s="391">
        <f>+'BS-Sub.Notes'!F372/10^5</f>
        <v>0</v>
      </c>
      <c r="G372" s="590">
        <f t="shared" ref="G372:G375" si="36">SUM(C372:F372)</f>
        <v>0.36808999999999997</v>
      </c>
    </row>
    <row r="373" spans="1:10">
      <c r="A373" s="686">
        <v>2</v>
      </c>
      <c r="B373" s="99" t="s">
        <v>1017</v>
      </c>
      <c r="C373" s="391">
        <f>+'BS-Sub.Notes'!C373/10^5</f>
        <v>16.568999999999999</v>
      </c>
      <c r="D373" s="391">
        <f>+'BS-Sub.Notes'!D373/10^5</f>
        <v>0</v>
      </c>
      <c r="E373" s="391">
        <f>+'BS-Sub.Notes'!E373/10^5</f>
        <v>0</v>
      </c>
      <c r="F373" s="391">
        <f>+'BS-Sub.Notes'!F373/10^5</f>
        <v>0</v>
      </c>
      <c r="G373" s="590">
        <f t="shared" si="36"/>
        <v>16.568999999999999</v>
      </c>
    </row>
    <row r="374" spans="1:10">
      <c r="A374" s="686">
        <f>+A373+1</f>
        <v>3</v>
      </c>
      <c r="B374" s="15" t="s">
        <v>1123</v>
      </c>
      <c r="C374" s="391">
        <f>+'BS-Sub.Notes'!C374/10^5</f>
        <v>0</v>
      </c>
      <c r="D374" s="391">
        <f>+'BS-Sub.Notes'!D374/10^5</f>
        <v>0</v>
      </c>
      <c r="E374" s="391">
        <f>+'BS-Sub.Notes'!E374/10^5</f>
        <v>0</v>
      </c>
      <c r="F374" s="391">
        <f>+'BS-Sub.Notes'!F374/10^5</f>
        <v>11.56772</v>
      </c>
      <c r="G374" s="590">
        <f t="shared" si="36"/>
        <v>11.56772</v>
      </c>
    </row>
    <row r="375" spans="1:10">
      <c r="A375" s="686">
        <f>+A374+1</f>
        <v>4</v>
      </c>
      <c r="B375" s="15" t="s">
        <v>1124</v>
      </c>
      <c r="C375" s="391">
        <f>+'BS-Sub.Notes'!C375/10^5</f>
        <v>0</v>
      </c>
      <c r="D375" s="391">
        <f>+'BS-Sub.Notes'!D375/10^5</f>
        <v>0</v>
      </c>
      <c r="E375" s="391">
        <f>+'BS-Sub.Notes'!E375/10^5</f>
        <v>0</v>
      </c>
      <c r="F375" s="391">
        <f>+'BS-Sub.Notes'!F375/10^5</f>
        <v>0.57367000000000001</v>
      </c>
      <c r="G375" s="590">
        <f t="shared" si="36"/>
        <v>0.57367000000000001</v>
      </c>
    </row>
    <row r="376" spans="1:10" ht="15.75">
      <c r="A376" s="450"/>
      <c r="B376" s="99"/>
      <c r="C376" s="452"/>
      <c r="D376" s="391"/>
      <c r="E376" s="391"/>
      <c r="F376" s="391"/>
      <c r="G376" s="391"/>
    </row>
    <row r="377" spans="1:10" ht="16.5" thickBot="1">
      <c r="A377" s="450"/>
      <c r="B377" s="354" t="s">
        <v>20</v>
      </c>
      <c r="C377" s="441">
        <f>SUM(C352:C375)</f>
        <v>66.337230000000005</v>
      </c>
      <c r="D377" s="441">
        <f>SUM(D352:D375)</f>
        <v>24.659649999999999</v>
      </c>
      <c r="E377" s="441">
        <f>SUM(E352:E375)</f>
        <v>10.966407</v>
      </c>
      <c r="F377" s="441">
        <f>SUM(F352:F375)</f>
        <v>18.141390000000001</v>
      </c>
      <c r="G377" s="441">
        <f>SUM(G352:G375)</f>
        <v>120.104677</v>
      </c>
      <c r="H377" s="31">
        <f>+'BS-Notes'!D304</f>
        <v>120.104677</v>
      </c>
    </row>
    <row r="378" spans="1:10" ht="16.5" thickTop="1">
      <c r="A378" s="1145"/>
      <c r="B378" s="138"/>
      <c r="C378" s="519"/>
      <c r="D378" s="519"/>
      <c r="E378" s="519"/>
      <c r="F378" s="519"/>
      <c r="G378" s="519"/>
    </row>
    <row r="379" spans="1:10" ht="15.75">
      <c r="A379" s="1244" t="str">
        <f>+A315</f>
        <v>SAI BANDHAN INFINIUM PRIVATE LIMITED</v>
      </c>
      <c r="B379" s="1244"/>
      <c r="C379" s="1244"/>
      <c r="D379" s="1244"/>
      <c r="E379" s="1244"/>
      <c r="F379" s="1244"/>
      <c r="G379" s="1244"/>
      <c r="H379" s="1244"/>
    </row>
    <row r="380" spans="1:10" ht="15.75">
      <c r="A380" s="1145"/>
      <c r="B380" s="1145"/>
      <c r="C380" s="1145"/>
      <c r="D380" s="1145"/>
      <c r="E380" s="1145"/>
      <c r="F380" s="1145"/>
      <c r="G380" s="1145"/>
      <c r="H380" s="1145"/>
      <c r="I380" s="1145"/>
      <c r="J380" s="1145"/>
    </row>
    <row r="381" spans="1:10" ht="15.75">
      <c r="A381" s="1244" t="str">
        <f>+A317</f>
        <v>Detailed Notes on Accounts for the year ended March 31, 2024</v>
      </c>
      <c r="B381" s="1244"/>
      <c r="C381" s="1244"/>
      <c r="D381" s="1244"/>
      <c r="E381" s="1244"/>
      <c r="F381" s="1244"/>
      <c r="G381" s="1244"/>
      <c r="H381" s="1244"/>
    </row>
    <row r="382" spans="1:10" ht="15.75">
      <c r="B382" s="1145"/>
      <c r="C382" s="1145"/>
      <c r="D382" s="1145"/>
      <c r="E382" s="1145"/>
      <c r="F382" s="1145"/>
      <c r="G382" s="1145"/>
      <c r="H382" s="1145"/>
      <c r="I382" s="1145"/>
      <c r="J382" s="1145"/>
    </row>
    <row r="383" spans="1:10" ht="15.75">
      <c r="A383" s="327"/>
      <c r="B383" s="138"/>
      <c r="C383" s="640"/>
      <c r="D383" s="640"/>
      <c r="E383" s="640"/>
      <c r="F383" s="640"/>
      <c r="G383" s="640"/>
      <c r="H383" s="169" t="str">
        <f>+G4</f>
        <v>(Rs. In Lakhs)</v>
      </c>
    </row>
    <row r="384" spans="1:10" ht="15.75">
      <c r="A384" s="10" t="s">
        <v>186</v>
      </c>
      <c r="B384" s="1308" t="s">
        <v>4</v>
      </c>
      <c r="C384" s="1302" t="s">
        <v>507</v>
      </c>
      <c r="D384" s="1303"/>
      <c r="E384" s="1303"/>
      <c r="F384" s="1303"/>
      <c r="G384" s="1304"/>
      <c r="H384" s="1305" t="s">
        <v>20</v>
      </c>
    </row>
    <row r="385" spans="1:16" ht="15.75">
      <c r="A385" s="633">
        <v>2.17</v>
      </c>
      <c r="B385" s="1309"/>
      <c r="C385" s="1041"/>
      <c r="D385" s="1042"/>
      <c r="E385" s="1042"/>
      <c r="F385" s="1042"/>
      <c r="G385" s="1043"/>
      <c r="H385" s="1306"/>
    </row>
    <row r="386" spans="1:16" ht="15.75" customHeight="1">
      <c r="A386" s="995"/>
      <c r="B386" s="1309"/>
      <c r="C386" s="1301" t="s">
        <v>508</v>
      </c>
      <c r="D386" s="1293"/>
      <c r="E386" s="1293"/>
      <c r="F386" s="1293"/>
      <c r="G386" s="1294"/>
      <c r="H386" s="1306"/>
    </row>
    <row r="387" spans="1:16" ht="31.5">
      <c r="A387" s="1150"/>
      <c r="B387" s="1310"/>
      <c r="C387" s="1153" t="s">
        <v>519</v>
      </c>
      <c r="D387" s="1153" t="s">
        <v>520</v>
      </c>
      <c r="E387" s="1150" t="s">
        <v>447</v>
      </c>
      <c r="F387" s="1150" t="s">
        <v>448</v>
      </c>
      <c r="G387" s="1153" t="s">
        <v>449</v>
      </c>
      <c r="H387" s="1307"/>
    </row>
    <row r="388" spans="1:16">
      <c r="A388" s="1223"/>
      <c r="B388" s="933"/>
      <c r="C388" s="920"/>
      <c r="D388" s="635"/>
      <c r="E388" s="634"/>
      <c r="F388" s="634"/>
      <c r="G388" s="635"/>
      <c r="H388" s="635"/>
    </row>
    <row r="389" spans="1:16">
      <c r="A389" s="362"/>
      <c r="B389" s="610" t="s">
        <v>521</v>
      </c>
      <c r="C389" s="638"/>
      <c r="D389" s="98"/>
      <c r="E389" s="98"/>
      <c r="F389" s="98"/>
      <c r="G389" s="98"/>
      <c r="H389" s="98"/>
    </row>
    <row r="390" spans="1:16">
      <c r="A390" s="686"/>
      <c r="B390" s="610"/>
      <c r="C390" s="638"/>
      <c r="D390" s="98"/>
      <c r="E390" s="98"/>
      <c r="F390" s="98"/>
      <c r="G390" s="98"/>
      <c r="H390" s="98"/>
    </row>
    <row r="391" spans="1:16" ht="15.75">
      <c r="A391" s="357"/>
      <c r="B391" s="978" t="s">
        <v>514</v>
      </c>
      <c r="C391" s="638"/>
      <c r="D391" s="98"/>
      <c r="E391" s="98"/>
      <c r="F391" s="98"/>
      <c r="G391" s="98"/>
      <c r="H391" s="98"/>
      <c r="N391" s="1176"/>
    </row>
    <row r="392" spans="1:16">
      <c r="A392" s="357"/>
      <c r="B392" s="610"/>
      <c r="C392" s="638"/>
      <c r="D392" s="98"/>
      <c r="E392" s="98"/>
      <c r="F392" s="98"/>
      <c r="G392" s="98"/>
      <c r="H392" s="98"/>
      <c r="N392" s="1176"/>
    </row>
    <row r="393" spans="1:16">
      <c r="A393" s="357">
        <v>1</v>
      </c>
      <c r="B393" s="934" t="s">
        <v>1223</v>
      </c>
      <c r="C393" s="391">
        <f>+'BS-Sub.Notes'!C393/10^5</f>
        <v>1.1267100000000001</v>
      </c>
      <c r="D393" s="391">
        <f>+'BS-Sub.Notes'!D393/10^5</f>
        <v>0</v>
      </c>
      <c r="E393" s="391">
        <f>+'BS-Sub.Notes'!E393/10^5</f>
        <v>0</v>
      </c>
      <c r="F393" s="391">
        <f>+'BS-Sub.Notes'!F393/10^5</f>
        <v>0</v>
      </c>
      <c r="G393" s="391">
        <f>+'BS-Sub.Notes'!G393/10^5</f>
        <v>0</v>
      </c>
      <c r="H393" s="98">
        <f t="shared" ref="H393:H403" si="37">SUM(C393:G393)</f>
        <v>1.1267100000000001</v>
      </c>
      <c r="L393" s="1177" t="s">
        <v>531</v>
      </c>
      <c r="M393" s="31" t="s">
        <v>532</v>
      </c>
      <c r="N393" s="1176">
        <f>LEN(M393)</f>
        <v>18</v>
      </c>
      <c r="O393" s="31">
        <f>+N393-5</f>
        <v>13</v>
      </c>
      <c r="P393" s="31" t="str">
        <f>RIGHT(M393,O393)</f>
        <v>Aditya Steels</v>
      </c>
    </row>
    <row r="394" spans="1:16">
      <c r="A394" s="357">
        <f>+A393+1</f>
        <v>2</v>
      </c>
      <c r="B394" s="934" t="s">
        <v>1225</v>
      </c>
      <c r="C394" s="391">
        <f>+'BS-Sub.Notes'!C394/10^5</f>
        <v>2.1780000000000001E-2</v>
      </c>
      <c r="D394" s="391">
        <f>+'BS-Sub.Notes'!D394/10^5</f>
        <v>0</v>
      </c>
      <c r="E394" s="391">
        <f>+'BS-Sub.Notes'!E394/10^5</f>
        <v>0</v>
      </c>
      <c r="F394" s="391">
        <f>+'BS-Sub.Notes'!F394/10^5</f>
        <v>0</v>
      </c>
      <c r="G394" s="391">
        <f>+'BS-Sub.Notes'!G394/10^5</f>
        <v>0</v>
      </c>
      <c r="H394" s="98">
        <f t="shared" ref="H394" si="38">SUM(C394:G394)</f>
        <v>2.1780000000000001E-2</v>
      </c>
      <c r="L394" s="1177"/>
      <c r="N394" s="1176"/>
    </row>
    <row r="395" spans="1:16">
      <c r="A395" s="357">
        <f>+A394+1</f>
        <v>3</v>
      </c>
      <c r="B395" s="934" t="s">
        <v>1031</v>
      </c>
      <c r="C395" s="391">
        <f>+'BS-Sub.Notes'!C395/10^5</f>
        <v>666.17794000000004</v>
      </c>
      <c r="D395" s="391">
        <f>+'BS-Sub.Notes'!D395/10^5</f>
        <v>0</v>
      </c>
      <c r="E395" s="391">
        <f>+'BS-Sub.Notes'!E395/10^5</f>
        <v>0</v>
      </c>
      <c r="F395" s="391">
        <f>+'BS-Sub.Notes'!F395/10^5</f>
        <v>0</v>
      </c>
      <c r="G395" s="391">
        <f>+'BS-Sub.Notes'!G395/10^5</f>
        <v>0</v>
      </c>
      <c r="H395" s="98">
        <f t="shared" si="37"/>
        <v>666.17794000000004</v>
      </c>
      <c r="L395" s="1177"/>
      <c r="N395" s="1176"/>
    </row>
    <row r="396" spans="1:16">
      <c r="A396" s="357">
        <f t="shared" ref="A396:A403" si="39">+A395+1</f>
        <v>4</v>
      </c>
      <c r="B396" s="934" t="s">
        <v>1032</v>
      </c>
      <c r="C396" s="391">
        <f>+'BS-Sub.Notes'!C396/10^5</f>
        <v>486.67142000000001</v>
      </c>
      <c r="D396" s="391">
        <f>+'BS-Sub.Notes'!D396/10^5</f>
        <v>0</v>
      </c>
      <c r="E396" s="391">
        <f>+'BS-Sub.Notes'!E396/10^5</f>
        <v>0</v>
      </c>
      <c r="F396" s="391">
        <f>+'BS-Sub.Notes'!F396/10^5</f>
        <v>0</v>
      </c>
      <c r="G396" s="391">
        <f>+'BS-Sub.Notes'!G396/10^5</f>
        <v>0</v>
      </c>
      <c r="H396" s="98">
        <f t="shared" si="37"/>
        <v>486.67142000000001</v>
      </c>
      <c r="L396" s="1177"/>
      <c r="N396" s="1176"/>
    </row>
    <row r="397" spans="1:16">
      <c r="A397" s="357">
        <f t="shared" si="39"/>
        <v>5</v>
      </c>
      <c r="B397" s="934" t="s">
        <v>1026</v>
      </c>
      <c r="C397" s="391">
        <f>+'BS-Sub.Notes'!C397/10^5</f>
        <v>9.9510000000000001E-2</v>
      </c>
      <c r="D397" s="391">
        <f>+'BS-Sub.Notes'!D397/10^5</f>
        <v>0</v>
      </c>
      <c r="E397" s="391">
        <f>+'BS-Sub.Notes'!E397/10^5</f>
        <v>0</v>
      </c>
      <c r="F397" s="391">
        <f>+'BS-Sub.Notes'!F397/10^5</f>
        <v>0</v>
      </c>
      <c r="G397" s="391">
        <f>+'BS-Sub.Notes'!G397/10^5</f>
        <v>0</v>
      </c>
      <c r="H397" s="98">
        <f t="shared" si="37"/>
        <v>9.9510000000000001E-2</v>
      </c>
      <c r="L397" s="1177"/>
      <c r="N397" s="1176"/>
    </row>
    <row r="398" spans="1:16">
      <c r="A398" s="357">
        <f t="shared" si="39"/>
        <v>6</v>
      </c>
      <c r="B398" s="934" t="s">
        <v>1027</v>
      </c>
      <c r="C398" s="391">
        <f>+'BS-Sub.Notes'!C398/10^5</f>
        <v>0.67283000000000004</v>
      </c>
      <c r="D398" s="391">
        <f>+'BS-Sub.Notes'!D398/10^5</f>
        <v>0</v>
      </c>
      <c r="E398" s="391">
        <f>+'BS-Sub.Notes'!E398/10^5</f>
        <v>0</v>
      </c>
      <c r="F398" s="391">
        <f>+'BS-Sub.Notes'!F398/10^5</f>
        <v>0</v>
      </c>
      <c r="G398" s="391">
        <f>+'BS-Sub.Notes'!G398/10^5</f>
        <v>0</v>
      </c>
      <c r="H398" s="98">
        <f t="shared" si="37"/>
        <v>0.67283000000000004</v>
      </c>
      <c r="L398" s="1177"/>
      <c r="N398" s="1176"/>
    </row>
    <row r="399" spans="1:16">
      <c r="A399" s="357">
        <f t="shared" si="39"/>
        <v>7</v>
      </c>
      <c r="B399" s="934" t="s">
        <v>1028</v>
      </c>
      <c r="C399" s="391">
        <f>+'BS-Sub.Notes'!C399/10^5</f>
        <v>0.45193</v>
      </c>
      <c r="D399" s="391">
        <f>+'BS-Sub.Notes'!D399/10^5</f>
        <v>0</v>
      </c>
      <c r="E399" s="391">
        <f>+'BS-Sub.Notes'!E399/10^5</f>
        <v>0</v>
      </c>
      <c r="F399" s="391">
        <f>+'BS-Sub.Notes'!F399/10^5</f>
        <v>0</v>
      </c>
      <c r="G399" s="391">
        <f>+'BS-Sub.Notes'!G399/10^5</f>
        <v>0</v>
      </c>
      <c r="H399" s="98">
        <f t="shared" si="37"/>
        <v>0.45193</v>
      </c>
      <c r="L399" s="1177"/>
      <c r="N399" s="1176"/>
    </row>
    <row r="400" spans="1:16">
      <c r="A400" s="357">
        <f t="shared" si="39"/>
        <v>8</v>
      </c>
      <c r="B400" s="934" t="s">
        <v>1033</v>
      </c>
      <c r="C400" s="391">
        <f>+'BS-Sub.Notes'!C400/10^5</f>
        <v>525.81937000000005</v>
      </c>
      <c r="D400" s="391">
        <f>+'BS-Sub.Notes'!D400/10^5</f>
        <v>0</v>
      </c>
      <c r="E400" s="391">
        <f>+'BS-Sub.Notes'!E400/10^5</f>
        <v>0</v>
      </c>
      <c r="F400" s="391">
        <f>+'BS-Sub.Notes'!F400/10^5</f>
        <v>0</v>
      </c>
      <c r="G400" s="391">
        <f>+'BS-Sub.Notes'!G400/10^5</f>
        <v>0</v>
      </c>
      <c r="H400" s="98">
        <f t="shared" si="37"/>
        <v>525.81937000000005</v>
      </c>
      <c r="L400" s="1177"/>
      <c r="N400" s="1176"/>
    </row>
    <row r="401" spans="1:14">
      <c r="A401" s="357">
        <f t="shared" si="39"/>
        <v>9</v>
      </c>
      <c r="B401" s="934" t="s">
        <v>758</v>
      </c>
      <c r="C401" s="391">
        <f>+'BS-Sub.Notes'!C401/10^5</f>
        <v>2.2668599999999999</v>
      </c>
      <c r="D401" s="391">
        <f>+'BS-Sub.Notes'!D401/10^5</f>
        <v>0</v>
      </c>
      <c r="E401" s="391">
        <f>+'BS-Sub.Notes'!E401/10^5</f>
        <v>0</v>
      </c>
      <c r="F401" s="391">
        <f>+'BS-Sub.Notes'!F401/10^5</f>
        <v>0</v>
      </c>
      <c r="G401" s="391">
        <f>+'BS-Sub.Notes'!G401/10^5</f>
        <v>0</v>
      </c>
      <c r="H401" s="98">
        <f t="shared" si="37"/>
        <v>2.2668599999999999</v>
      </c>
      <c r="L401" s="1177"/>
      <c r="N401" s="1176"/>
    </row>
    <row r="402" spans="1:14">
      <c r="A402" s="357">
        <f t="shared" si="39"/>
        <v>10</v>
      </c>
      <c r="B402" s="934" t="s">
        <v>1029</v>
      </c>
      <c r="C402" s="391">
        <f>+'BS-Sub.Notes'!C402/10^5</f>
        <v>3.0532300000000001</v>
      </c>
      <c r="D402" s="391">
        <f>+'BS-Sub.Notes'!D402/10^5</f>
        <v>0</v>
      </c>
      <c r="E402" s="391">
        <f>+'BS-Sub.Notes'!E402/10^5</f>
        <v>0</v>
      </c>
      <c r="F402" s="391">
        <f>+'BS-Sub.Notes'!F402/10^5</f>
        <v>0</v>
      </c>
      <c r="G402" s="391">
        <f>+'BS-Sub.Notes'!G402/10^5</f>
        <v>0</v>
      </c>
      <c r="H402" s="98">
        <f t="shared" si="37"/>
        <v>3.0532300000000001</v>
      </c>
      <c r="L402" s="1177"/>
      <c r="N402" s="1176"/>
    </row>
    <row r="403" spans="1:14">
      <c r="A403" s="357">
        <f t="shared" si="39"/>
        <v>11</v>
      </c>
      <c r="B403" s="934" t="s">
        <v>1030</v>
      </c>
      <c r="C403" s="391">
        <f>+'BS-Sub.Notes'!C403/10^5</f>
        <v>0.20637</v>
      </c>
      <c r="D403" s="391">
        <f>+'BS-Sub.Notes'!D403/10^5</f>
        <v>0</v>
      </c>
      <c r="E403" s="391">
        <f>+'BS-Sub.Notes'!E403/10^5</f>
        <v>0</v>
      </c>
      <c r="F403" s="391">
        <f>+'BS-Sub.Notes'!F403/10^5</f>
        <v>0</v>
      </c>
      <c r="G403" s="391">
        <f>+'BS-Sub.Notes'!G403/10^5</f>
        <v>0</v>
      </c>
      <c r="H403" s="98">
        <f t="shared" si="37"/>
        <v>0.20637</v>
      </c>
      <c r="L403" s="1177"/>
      <c r="N403" s="1176"/>
    </row>
    <row r="404" spans="1:14" ht="15.75" customHeight="1">
      <c r="A404" s="357"/>
      <c r="B404" s="934"/>
      <c r="C404" s="979"/>
      <c r="D404" s="98"/>
      <c r="E404" s="98"/>
      <c r="F404" s="98"/>
      <c r="G404" s="98"/>
      <c r="H404" s="98"/>
      <c r="L404" s="1177"/>
      <c r="N404" s="1176"/>
    </row>
    <row r="405" spans="1:14" ht="15" customHeight="1">
      <c r="A405" s="357">
        <f>+A403+1</f>
        <v>12</v>
      </c>
      <c r="B405" s="934" t="s">
        <v>1043</v>
      </c>
      <c r="C405" s="391">
        <f>+'BS-Sub.Notes'!C405/10^5</f>
        <v>10.50569</v>
      </c>
      <c r="D405" s="391">
        <f>+'BS-Sub.Notes'!D405/10^5</f>
        <v>0</v>
      </c>
      <c r="E405" s="391">
        <f>+'BS-Sub.Notes'!E405/10^5</f>
        <v>0</v>
      </c>
      <c r="F405" s="391">
        <f>+'BS-Sub.Notes'!F405/10^5</f>
        <v>0</v>
      </c>
      <c r="G405" s="391">
        <f>+'BS-Sub.Notes'!G405/10^5</f>
        <v>0</v>
      </c>
      <c r="H405" s="98">
        <f t="shared" ref="H405:H436" si="40">SUM(C405:G405)</f>
        <v>10.50569</v>
      </c>
      <c r="L405" s="1177"/>
      <c r="N405" s="1176"/>
    </row>
    <row r="406" spans="1:14" ht="15.75" customHeight="1">
      <c r="A406" s="357">
        <f>+A405+1</f>
        <v>13</v>
      </c>
      <c r="B406" s="934" t="s">
        <v>1224</v>
      </c>
      <c r="C406" s="391">
        <f>+'BS-Sub.Notes'!C406/10^5</f>
        <v>2.66E-3</v>
      </c>
      <c r="D406" s="391">
        <f>+'BS-Sub.Notes'!D406/10^5</f>
        <v>0</v>
      </c>
      <c r="E406" s="391">
        <f>+'BS-Sub.Notes'!E406/10^5</f>
        <v>0</v>
      </c>
      <c r="F406" s="391">
        <f>+'BS-Sub.Notes'!F406/10^5</f>
        <v>0</v>
      </c>
      <c r="G406" s="391">
        <f>+'BS-Sub.Notes'!G406/10^5</f>
        <v>0</v>
      </c>
      <c r="H406" s="98">
        <f t="shared" si="40"/>
        <v>2.66E-3</v>
      </c>
      <c r="L406" s="1177"/>
      <c r="N406" s="1176"/>
    </row>
    <row r="407" spans="1:14">
      <c r="A407" s="357">
        <f>+A406+1</f>
        <v>14</v>
      </c>
      <c r="B407" s="934" t="s">
        <v>1044</v>
      </c>
      <c r="C407" s="391">
        <f>+'BS-Sub.Notes'!C407/10^5</f>
        <v>10.344950000000001</v>
      </c>
      <c r="D407" s="391">
        <f>+'BS-Sub.Notes'!D407/10^5</f>
        <v>0</v>
      </c>
      <c r="E407" s="391">
        <f>+'BS-Sub.Notes'!E407/10^5</f>
        <v>0</v>
      </c>
      <c r="F407" s="391">
        <f>+'BS-Sub.Notes'!F407/10^5</f>
        <v>0</v>
      </c>
      <c r="G407" s="391">
        <f>+'BS-Sub.Notes'!G407/10^5</f>
        <v>0</v>
      </c>
      <c r="H407" s="98">
        <f t="shared" si="40"/>
        <v>10.344950000000001</v>
      </c>
      <c r="L407" s="1177"/>
      <c r="N407" s="1176"/>
    </row>
    <row r="408" spans="1:14">
      <c r="A408" s="357">
        <f>+A405+1</f>
        <v>13</v>
      </c>
      <c r="B408" s="934" t="s">
        <v>1045</v>
      </c>
      <c r="C408" s="391">
        <f>+'BS-Sub.Notes'!C408/10^5</f>
        <v>15.529260000000001</v>
      </c>
      <c r="D408" s="391">
        <f>+'BS-Sub.Notes'!D408/10^5</f>
        <v>0</v>
      </c>
      <c r="E408" s="391">
        <f>+'BS-Sub.Notes'!E408/10^5</f>
        <v>0</v>
      </c>
      <c r="F408" s="391">
        <f>+'BS-Sub.Notes'!F408/10^5</f>
        <v>0</v>
      </c>
      <c r="G408" s="391">
        <f>+'BS-Sub.Notes'!G408/10^5</f>
        <v>0</v>
      </c>
      <c r="H408" s="98">
        <f t="shared" si="40"/>
        <v>15.529260000000001</v>
      </c>
      <c r="L408" s="1177"/>
      <c r="N408" s="1176"/>
    </row>
    <row r="409" spans="1:14">
      <c r="A409" s="357">
        <f t="shared" ref="A409:A436" si="41">+A407+1</f>
        <v>15</v>
      </c>
      <c r="B409" s="934" t="s">
        <v>1046</v>
      </c>
      <c r="C409" s="391">
        <f>+'BS-Sub.Notes'!C409/10^5</f>
        <v>80.27422</v>
      </c>
      <c r="D409" s="391">
        <f>+'BS-Sub.Notes'!D409/10^5</f>
        <v>0</v>
      </c>
      <c r="E409" s="391">
        <f>+'BS-Sub.Notes'!E409/10^5</f>
        <v>0</v>
      </c>
      <c r="F409" s="391">
        <f>+'BS-Sub.Notes'!F409/10^5</f>
        <v>0</v>
      </c>
      <c r="G409" s="391">
        <f>+'BS-Sub.Notes'!G409/10^5</f>
        <v>0</v>
      </c>
      <c r="H409" s="98">
        <f t="shared" si="40"/>
        <v>80.27422</v>
      </c>
      <c r="L409" s="1177"/>
      <c r="N409" s="1176"/>
    </row>
    <row r="410" spans="1:14">
      <c r="A410" s="357">
        <f t="shared" si="41"/>
        <v>14</v>
      </c>
      <c r="B410" s="934" t="s">
        <v>1047</v>
      </c>
      <c r="C410" s="391">
        <f>+'BS-Sub.Notes'!C410/10^5</f>
        <v>4.3950000000000003E-2</v>
      </c>
      <c r="D410" s="391">
        <f>+'BS-Sub.Notes'!D410/10^5</f>
        <v>0</v>
      </c>
      <c r="E410" s="391">
        <f>+'BS-Sub.Notes'!E410/10^5</f>
        <v>0</v>
      </c>
      <c r="F410" s="391">
        <f>+'BS-Sub.Notes'!F410/10^5</f>
        <v>0</v>
      </c>
      <c r="G410" s="391">
        <f>+'BS-Sub.Notes'!G410/10^5</f>
        <v>0</v>
      </c>
      <c r="H410" s="98">
        <f t="shared" si="40"/>
        <v>4.3950000000000003E-2</v>
      </c>
      <c r="L410" s="1177"/>
      <c r="N410" s="1176"/>
    </row>
    <row r="411" spans="1:14">
      <c r="A411" s="357">
        <f t="shared" si="41"/>
        <v>16</v>
      </c>
      <c r="B411" s="934" t="s">
        <v>1048</v>
      </c>
      <c r="C411" s="391">
        <f>+'BS-Sub.Notes'!C411/10^5</f>
        <v>3.2910000000000002E-2</v>
      </c>
      <c r="D411" s="391">
        <f>+'BS-Sub.Notes'!D411/10^5</f>
        <v>0</v>
      </c>
      <c r="E411" s="391">
        <f>+'BS-Sub.Notes'!E411/10^5</f>
        <v>0</v>
      </c>
      <c r="F411" s="391">
        <f>+'BS-Sub.Notes'!F411/10^5</f>
        <v>0</v>
      </c>
      <c r="G411" s="391">
        <f>+'BS-Sub.Notes'!G411/10^5</f>
        <v>0</v>
      </c>
      <c r="H411" s="98">
        <f t="shared" si="40"/>
        <v>3.2910000000000002E-2</v>
      </c>
      <c r="L411" s="1177"/>
      <c r="N411" s="1176"/>
    </row>
    <row r="412" spans="1:14">
      <c r="A412" s="357">
        <f t="shared" si="41"/>
        <v>15</v>
      </c>
      <c r="B412" s="934" t="s">
        <v>1049</v>
      </c>
      <c r="C412" s="391">
        <f>+'BS-Sub.Notes'!C412/10^5</f>
        <v>2.1669999999999998E-2</v>
      </c>
      <c r="D412" s="391">
        <f>+'BS-Sub.Notes'!D412/10^5</f>
        <v>0</v>
      </c>
      <c r="E412" s="391">
        <f>+'BS-Sub.Notes'!E412/10^5</f>
        <v>0</v>
      </c>
      <c r="F412" s="391">
        <f>+'BS-Sub.Notes'!F412/10^5</f>
        <v>0</v>
      </c>
      <c r="G412" s="391">
        <f>+'BS-Sub.Notes'!G412/10^5</f>
        <v>0</v>
      </c>
      <c r="H412" s="98">
        <f t="shared" si="40"/>
        <v>2.1669999999999998E-2</v>
      </c>
      <c r="L412" s="1177"/>
      <c r="N412" s="1176"/>
    </row>
    <row r="413" spans="1:14">
      <c r="A413" s="357">
        <f t="shared" si="41"/>
        <v>17</v>
      </c>
      <c r="B413" s="934" t="s">
        <v>1050</v>
      </c>
      <c r="C413" s="391">
        <f>+'BS-Sub.Notes'!C413/10^5</f>
        <v>214.60274999999999</v>
      </c>
      <c r="D413" s="391">
        <f>+'BS-Sub.Notes'!D413/10^5</f>
        <v>0</v>
      </c>
      <c r="E413" s="391">
        <f>+'BS-Sub.Notes'!E413/10^5</f>
        <v>0</v>
      </c>
      <c r="F413" s="391">
        <f>+'BS-Sub.Notes'!F413/10^5</f>
        <v>0</v>
      </c>
      <c r="G413" s="391">
        <f>+'BS-Sub.Notes'!G413/10^5</f>
        <v>0</v>
      </c>
      <c r="H413" s="98">
        <f t="shared" si="40"/>
        <v>214.60274999999999</v>
      </c>
      <c r="L413" s="1177"/>
      <c r="N413" s="1176"/>
    </row>
    <row r="414" spans="1:14">
      <c r="A414" s="357">
        <f t="shared" si="41"/>
        <v>16</v>
      </c>
      <c r="B414" s="934" t="s">
        <v>1051</v>
      </c>
      <c r="C414" s="391">
        <f>+'BS-Sub.Notes'!C414/10^5</f>
        <v>16.03509</v>
      </c>
      <c r="D414" s="391">
        <f>+'BS-Sub.Notes'!D414/10^5</f>
        <v>0</v>
      </c>
      <c r="E414" s="391">
        <f>+'BS-Sub.Notes'!E414/10^5</f>
        <v>0</v>
      </c>
      <c r="F414" s="391">
        <f>+'BS-Sub.Notes'!F414/10^5</f>
        <v>0</v>
      </c>
      <c r="G414" s="391">
        <f>+'BS-Sub.Notes'!G414/10^5</f>
        <v>0</v>
      </c>
      <c r="H414" s="98">
        <f t="shared" si="40"/>
        <v>16.03509</v>
      </c>
      <c r="L414" s="1177"/>
      <c r="N414" s="1176"/>
    </row>
    <row r="415" spans="1:14">
      <c r="A415" s="357">
        <f t="shared" si="41"/>
        <v>18</v>
      </c>
      <c r="B415" s="934" t="s">
        <v>1052</v>
      </c>
      <c r="C415" s="391">
        <f>+'BS-Sub.Notes'!C415/10^5</f>
        <v>6.0229999999999999E-2</v>
      </c>
      <c r="D415" s="391">
        <f>+'BS-Sub.Notes'!D415/10^5</f>
        <v>0</v>
      </c>
      <c r="E415" s="391">
        <f>+'BS-Sub.Notes'!E415/10^5</f>
        <v>0</v>
      </c>
      <c r="F415" s="391">
        <f>+'BS-Sub.Notes'!F415/10^5</f>
        <v>0</v>
      </c>
      <c r="G415" s="391">
        <f>+'BS-Sub.Notes'!G415/10^5</f>
        <v>0</v>
      </c>
      <c r="H415" s="98">
        <f t="shared" si="40"/>
        <v>6.0229999999999999E-2</v>
      </c>
      <c r="L415" s="1177"/>
      <c r="N415" s="1176"/>
    </row>
    <row r="416" spans="1:14">
      <c r="A416" s="357">
        <f t="shared" si="41"/>
        <v>17</v>
      </c>
      <c r="B416" s="934" t="s">
        <v>1053</v>
      </c>
      <c r="C416" s="391">
        <f>+'BS-Sub.Notes'!C416/10^5</f>
        <v>6.7570000000000005E-2</v>
      </c>
      <c r="D416" s="391">
        <f>+'BS-Sub.Notes'!D416/10^5</f>
        <v>0</v>
      </c>
      <c r="E416" s="391">
        <f>+'BS-Sub.Notes'!E416/10^5</f>
        <v>0</v>
      </c>
      <c r="F416" s="391">
        <f>+'BS-Sub.Notes'!F416/10^5</f>
        <v>0</v>
      </c>
      <c r="G416" s="391">
        <f>+'BS-Sub.Notes'!G416/10^5</f>
        <v>0</v>
      </c>
      <c r="H416" s="98">
        <f t="shared" si="40"/>
        <v>6.7570000000000005E-2</v>
      </c>
      <c r="L416" s="1177"/>
      <c r="N416" s="1176"/>
    </row>
    <row r="417" spans="1:14">
      <c r="A417" s="357">
        <f t="shared" si="41"/>
        <v>19</v>
      </c>
      <c r="B417" s="934" t="s">
        <v>1054</v>
      </c>
      <c r="C417" s="391">
        <f>+'BS-Sub.Notes'!C417/10^5</f>
        <v>40.0895595</v>
      </c>
      <c r="D417" s="391">
        <f>+'BS-Sub.Notes'!D417/10^5</f>
        <v>0</v>
      </c>
      <c r="E417" s="391">
        <f>+'BS-Sub.Notes'!E417/10^5</f>
        <v>0</v>
      </c>
      <c r="F417" s="391">
        <f>+'BS-Sub.Notes'!F417/10^5</f>
        <v>0</v>
      </c>
      <c r="G417" s="391">
        <f>+'BS-Sub.Notes'!G417/10^5</f>
        <v>0</v>
      </c>
      <c r="H417" s="98">
        <f t="shared" si="40"/>
        <v>40.0895595</v>
      </c>
      <c r="L417" s="1177"/>
      <c r="N417" s="1176"/>
    </row>
    <row r="418" spans="1:14">
      <c r="A418" s="357">
        <f t="shared" si="41"/>
        <v>18</v>
      </c>
      <c r="B418" s="934" t="s">
        <v>1055</v>
      </c>
      <c r="C418" s="391">
        <f>+'BS-Sub.Notes'!C418/10^5</f>
        <v>1.5391600000000001</v>
      </c>
      <c r="D418" s="391">
        <f>+'BS-Sub.Notes'!D418/10^5</f>
        <v>0</v>
      </c>
      <c r="E418" s="391">
        <f>+'BS-Sub.Notes'!E418/10^5</f>
        <v>0</v>
      </c>
      <c r="F418" s="391">
        <f>+'BS-Sub.Notes'!F418/10^5</f>
        <v>0</v>
      </c>
      <c r="G418" s="391">
        <f>+'BS-Sub.Notes'!G418/10^5</f>
        <v>0</v>
      </c>
      <c r="H418" s="98">
        <f t="shared" si="40"/>
        <v>1.5391600000000001</v>
      </c>
      <c r="L418" s="1177"/>
      <c r="N418" s="1176"/>
    </row>
    <row r="419" spans="1:14">
      <c r="A419" s="357">
        <f t="shared" si="41"/>
        <v>20</v>
      </c>
      <c r="B419" s="934" t="s">
        <v>1056</v>
      </c>
      <c r="C419" s="391">
        <f>+'BS-Sub.Notes'!C419/10^5</f>
        <v>0.63639000000000001</v>
      </c>
      <c r="D419" s="391">
        <f>+'BS-Sub.Notes'!D419/10^5</f>
        <v>0</v>
      </c>
      <c r="E419" s="391">
        <f>+'BS-Sub.Notes'!E419/10^5</f>
        <v>0</v>
      </c>
      <c r="F419" s="391">
        <f>+'BS-Sub.Notes'!F419/10^5</f>
        <v>0</v>
      </c>
      <c r="G419" s="391">
        <f>+'BS-Sub.Notes'!G419/10^5</f>
        <v>0</v>
      </c>
      <c r="H419" s="98">
        <f t="shared" si="40"/>
        <v>0.63639000000000001</v>
      </c>
      <c r="L419" s="1177"/>
      <c r="N419" s="1176"/>
    </row>
    <row r="420" spans="1:14">
      <c r="A420" s="357">
        <f t="shared" si="41"/>
        <v>19</v>
      </c>
      <c r="B420" s="934" t="s">
        <v>1057</v>
      </c>
      <c r="C420" s="391">
        <f>+'BS-Sub.Notes'!C420/10^5</f>
        <v>123.61512999999999</v>
      </c>
      <c r="D420" s="391">
        <f>+'BS-Sub.Notes'!D420/10^5</f>
        <v>0</v>
      </c>
      <c r="E420" s="391">
        <f>+'BS-Sub.Notes'!E420/10^5</f>
        <v>0</v>
      </c>
      <c r="F420" s="391">
        <f>+'BS-Sub.Notes'!F420/10^5</f>
        <v>0</v>
      </c>
      <c r="G420" s="391">
        <f>+'BS-Sub.Notes'!G420/10^5</f>
        <v>0</v>
      </c>
      <c r="H420" s="98">
        <f t="shared" si="40"/>
        <v>123.61512999999999</v>
      </c>
      <c r="L420" s="1177"/>
      <c r="N420" s="1176"/>
    </row>
    <row r="421" spans="1:14">
      <c r="A421" s="357">
        <f t="shared" si="41"/>
        <v>21</v>
      </c>
      <c r="B421" s="934" t="s">
        <v>1058</v>
      </c>
      <c r="C421" s="391">
        <f>+'BS-Sub.Notes'!C421/10^5</f>
        <v>14.303129999999999</v>
      </c>
      <c r="D421" s="391">
        <f>+'BS-Sub.Notes'!D421/10^5</f>
        <v>0</v>
      </c>
      <c r="E421" s="391">
        <f>+'BS-Sub.Notes'!E421/10^5</f>
        <v>0</v>
      </c>
      <c r="F421" s="391">
        <f>+'BS-Sub.Notes'!F421/10^5</f>
        <v>0</v>
      </c>
      <c r="G421" s="391">
        <f>+'BS-Sub.Notes'!G421/10^5</f>
        <v>0</v>
      </c>
      <c r="H421" s="98">
        <f t="shared" si="40"/>
        <v>14.303129999999999</v>
      </c>
      <c r="L421" s="1177"/>
      <c r="N421" s="1176"/>
    </row>
    <row r="422" spans="1:14">
      <c r="A422" s="357">
        <f t="shared" si="41"/>
        <v>20</v>
      </c>
      <c r="B422" s="934" t="s">
        <v>1059</v>
      </c>
      <c r="C422" s="391">
        <f>+'BS-Sub.Notes'!C422/10^5</f>
        <v>30.542059999999999</v>
      </c>
      <c r="D422" s="391">
        <f>+'BS-Sub.Notes'!D422/10^5</f>
        <v>0</v>
      </c>
      <c r="E422" s="391">
        <f>+'BS-Sub.Notes'!E422/10^5</f>
        <v>0</v>
      </c>
      <c r="F422" s="391">
        <f>+'BS-Sub.Notes'!F422/10^5</f>
        <v>0</v>
      </c>
      <c r="G422" s="391">
        <f>+'BS-Sub.Notes'!G422/10^5</f>
        <v>0</v>
      </c>
      <c r="H422" s="98">
        <f t="shared" si="40"/>
        <v>30.542059999999999</v>
      </c>
      <c r="L422" s="1177"/>
      <c r="N422" s="1176"/>
    </row>
    <row r="423" spans="1:14">
      <c r="A423" s="357">
        <f t="shared" si="41"/>
        <v>22</v>
      </c>
      <c r="B423" s="934" t="s">
        <v>1060</v>
      </c>
      <c r="C423" s="391">
        <f>+'BS-Sub.Notes'!C423/10^5</f>
        <v>4.4389999999999999E-2</v>
      </c>
      <c r="D423" s="391">
        <f>+'BS-Sub.Notes'!D423/10^5</f>
        <v>0</v>
      </c>
      <c r="E423" s="391">
        <f>+'BS-Sub.Notes'!E423/10^5</f>
        <v>0</v>
      </c>
      <c r="F423" s="391">
        <f>+'BS-Sub.Notes'!F423/10^5</f>
        <v>0</v>
      </c>
      <c r="G423" s="391">
        <f>+'BS-Sub.Notes'!G423/10^5</f>
        <v>0</v>
      </c>
      <c r="H423" s="98">
        <f t="shared" si="40"/>
        <v>4.4389999999999999E-2</v>
      </c>
      <c r="L423" s="1177"/>
      <c r="N423" s="1176"/>
    </row>
    <row r="424" spans="1:14">
      <c r="A424" s="357">
        <f t="shared" si="41"/>
        <v>21</v>
      </c>
      <c r="B424" s="934" t="s">
        <v>1061</v>
      </c>
      <c r="C424" s="391">
        <f>+'BS-Sub.Notes'!C424/10^5</f>
        <v>5.9499999999999997E-2</v>
      </c>
      <c r="D424" s="391">
        <f>+'BS-Sub.Notes'!D424/10^5</f>
        <v>0</v>
      </c>
      <c r="E424" s="391">
        <f>+'BS-Sub.Notes'!E424/10^5</f>
        <v>0</v>
      </c>
      <c r="F424" s="391">
        <f>+'BS-Sub.Notes'!F424/10^5</f>
        <v>0</v>
      </c>
      <c r="G424" s="391">
        <f>+'BS-Sub.Notes'!G424/10^5</f>
        <v>0</v>
      </c>
      <c r="H424" s="98">
        <f t="shared" si="40"/>
        <v>5.9499999999999997E-2</v>
      </c>
      <c r="L424" s="1177"/>
      <c r="N424" s="1176"/>
    </row>
    <row r="425" spans="1:14">
      <c r="A425" s="357">
        <f t="shared" si="41"/>
        <v>23</v>
      </c>
      <c r="B425" s="934" t="s">
        <v>760</v>
      </c>
      <c r="C425" s="391">
        <f>+'BS-Sub.Notes'!C425/10^5</f>
        <v>10.78918</v>
      </c>
      <c r="D425" s="391">
        <f>+'BS-Sub.Notes'!D425/10^5</f>
        <v>0</v>
      </c>
      <c r="E425" s="391">
        <f>+'BS-Sub.Notes'!E425/10^5</f>
        <v>0</v>
      </c>
      <c r="F425" s="391">
        <f>+'BS-Sub.Notes'!F425/10^5</f>
        <v>0</v>
      </c>
      <c r="G425" s="391">
        <f>+'BS-Sub.Notes'!G425/10^5</f>
        <v>0</v>
      </c>
      <c r="H425" s="98">
        <f t="shared" si="40"/>
        <v>10.78918</v>
      </c>
      <c r="L425" s="1177"/>
      <c r="N425" s="1176"/>
    </row>
    <row r="426" spans="1:14">
      <c r="A426" s="357">
        <f t="shared" si="41"/>
        <v>22</v>
      </c>
      <c r="B426" s="934" t="s">
        <v>761</v>
      </c>
      <c r="C426" s="391">
        <f>+'BS-Sub.Notes'!C426/10^5</f>
        <v>5.6755100000000001</v>
      </c>
      <c r="D426" s="391">
        <f>+'BS-Sub.Notes'!D426/10^5</f>
        <v>0</v>
      </c>
      <c r="E426" s="391">
        <f>+'BS-Sub.Notes'!E426/10^5</f>
        <v>0</v>
      </c>
      <c r="F426" s="391">
        <f>+'BS-Sub.Notes'!F426/10^5</f>
        <v>0</v>
      </c>
      <c r="G426" s="391">
        <f>+'BS-Sub.Notes'!G426/10^5</f>
        <v>0</v>
      </c>
      <c r="H426" s="98">
        <f t="shared" si="40"/>
        <v>5.6755100000000001</v>
      </c>
      <c r="L426" s="1177"/>
      <c r="N426" s="1176"/>
    </row>
    <row r="427" spans="1:14">
      <c r="A427" s="357">
        <f t="shared" si="41"/>
        <v>24</v>
      </c>
      <c r="B427" s="934" t="s">
        <v>1062</v>
      </c>
      <c r="C427" s="391">
        <f>+'BS-Sub.Notes'!C427/10^5</f>
        <v>7.0059199999999997</v>
      </c>
      <c r="D427" s="391">
        <f>+'BS-Sub.Notes'!D427/10^5</f>
        <v>0</v>
      </c>
      <c r="E427" s="391">
        <f>+'BS-Sub.Notes'!E427/10^5</f>
        <v>0</v>
      </c>
      <c r="F427" s="391">
        <f>+'BS-Sub.Notes'!F427/10^5</f>
        <v>0</v>
      </c>
      <c r="G427" s="391">
        <f>+'BS-Sub.Notes'!G427/10^5</f>
        <v>0</v>
      </c>
      <c r="H427" s="98">
        <f t="shared" si="40"/>
        <v>7.0059199999999997</v>
      </c>
      <c r="L427" s="1177"/>
      <c r="N427" s="1176"/>
    </row>
    <row r="428" spans="1:14">
      <c r="A428" s="357">
        <f t="shared" si="41"/>
        <v>23</v>
      </c>
      <c r="B428" s="934" t="s">
        <v>1063</v>
      </c>
      <c r="C428" s="391">
        <f>+'BS-Sub.Notes'!C428/10^5</f>
        <v>0.21537000000000001</v>
      </c>
      <c r="D428" s="391">
        <f>+'BS-Sub.Notes'!D428/10^5</f>
        <v>0</v>
      </c>
      <c r="E428" s="391">
        <f>+'BS-Sub.Notes'!E428/10^5</f>
        <v>0</v>
      </c>
      <c r="F428" s="391">
        <f>+'BS-Sub.Notes'!F428/10^5</f>
        <v>0</v>
      </c>
      <c r="G428" s="391">
        <f>+'BS-Sub.Notes'!G428/10^5</f>
        <v>0</v>
      </c>
      <c r="H428" s="98">
        <f t="shared" si="40"/>
        <v>0.21537000000000001</v>
      </c>
      <c r="L428" s="1177"/>
      <c r="N428" s="1176"/>
    </row>
    <row r="429" spans="1:14">
      <c r="A429" s="357">
        <f t="shared" si="41"/>
        <v>25</v>
      </c>
      <c r="B429" s="934" t="s">
        <v>1064</v>
      </c>
      <c r="C429" s="391">
        <f>+'BS-Sub.Notes'!C429/10^5</f>
        <v>0.34322999999999998</v>
      </c>
      <c r="D429" s="391">
        <f>+'BS-Sub.Notes'!D429/10^5</f>
        <v>0</v>
      </c>
      <c r="E429" s="391">
        <f>+'BS-Sub.Notes'!E429/10^5</f>
        <v>0</v>
      </c>
      <c r="F429" s="391">
        <f>+'BS-Sub.Notes'!F429/10^5</f>
        <v>0</v>
      </c>
      <c r="G429" s="391">
        <f>+'BS-Sub.Notes'!G429/10^5</f>
        <v>0</v>
      </c>
      <c r="H429" s="98">
        <f t="shared" si="40"/>
        <v>0.34322999999999998</v>
      </c>
      <c r="L429" s="1177"/>
      <c r="N429" s="1176"/>
    </row>
    <row r="430" spans="1:14">
      <c r="A430" s="357">
        <f t="shared" si="41"/>
        <v>24</v>
      </c>
      <c r="B430" s="934" t="s">
        <v>1065</v>
      </c>
      <c r="C430" s="391">
        <f>+'BS-Sub.Notes'!C430/10^5</f>
        <v>8.0159999999999995E-2</v>
      </c>
      <c r="D430" s="391">
        <f>+'BS-Sub.Notes'!D430/10^5</f>
        <v>0</v>
      </c>
      <c r="E430" s="391">
        <f>+'BS-Sub.Notes'!E430/10^5</f>
        <v>0</v>
      </c>
      <c r="F430" s="391">
        <f>+'BS-Sub.Notes'!F430/10^5</f>
        <v>0</v>
      </c>
      <c r="G430" s="391">
        <f>+'BS-Sub.Notes'!G430/10^5</f>
        <v>0</v>
      </c>
      <c r="H430" s="98">
        <f t="shared" si="40"/>
        <v>8.0159999999999995E-2</v>
      </c>
      <c r="L430" s="1177"/>
      <c r="N430" s="1176"/>
    </row>
    <row r="431" spans="1:14">
      <c r="A431" s="357">
        <f t="shared" si="41"/>
        <v>26</v>
      </c>
      <c r="B431" s="934" t="s">
        <v>762</v>
      </c>
      <c r="C431" s="391">
        <f>+'BS-Sub.Notes'!C431/10^5</f>
        <v>0.20532</v>
      </c>
      <c r="D431" s="391">
        <f>+'BS-Sub.Notes'!D431/10^5</f>
        <v>0</v>
      </c>
      <c r="E431" s="391">
        <f>+'BS-Sub.Notes'!E431/10^5</f>
        <v>0</v>
      </c>
      <c r="F431" s="391">
        <f>+'BS-Sub.Notes'!F431/10^5</f>
        <v>0</v>
      </c>
      <c r="G431" s="391">
        <f>+'BS-Sub.Notes'!G431/10^5</f>
        <v>0</v>
      </c>
      <c r="H431" s="98">
        <f t="shared" si="40"/>
        <v>0.20532</v>
      </c>
      <c r="L431" s="1177"/>
      <c r="N431" s="1176"/>
    </row>
    <row r="432" spans="1:14">
      <c r="A432" s="357">
        <f t="shared" si="41"/>
        <v>25</v>
      </c>
      <c r="B432" s="934" t="s">
        <v>1066</v>
      </c>
      <c r="C432" s="391">
        <f>+'BS-Sub.Notes'!C432/10^5</f>
        <v>6.8070000000000006E-2</v>
      </c>
      <c r="D432" s="391">
        <f>+'BS-Sub.Notes'!D432/10^5</f>
        <v>0</v>
      </c>
      <c r="E432" s="391">
        <f>+'BS-Sub.Notes'!E432/10^5</f>
        <v>0</v>
      </c>
      <c r="F432" s="391">
        <f>+'BS-Sub.Notes'!F432/10^5</f>
        <v>0</v>
      </c>
      <c r="G432" s="391">
        <f>+'BS-Sub.Notes'!G432/10^5</f>
        <v>0</v>
      </c>
      <c r="H432" s="98">
        <f t="shared" si="40"/>
        <v>6.8070000000000006E-2</v>
      </c>
      <c r="L432" s="1177"/>
      <c r="N432" s="1176"/>
    </row>
    <row r="433" spans="1:14">
      <c r="A433" s="357">
        <f t="shared" si="41"/>
        <v>27</v>
      </c>
      <c r="B433" s="934" t="s">
        <v>1067</v>
      </c>
      <c r="C433" s="391">
        <f>+'BS-Sub.Notes'!C433/10^5</f>
        <v>8.0000000000000002E-3</v>
      </c>
      <c r="D433" s="391">
        <f>+'BS-Sub.Notes'!D433/10^5</f>
        <v>0</v>
      </c>
      <c r="E433" s="391">
        <f>+'BS-Sub.Notes'!E433/10^5</f>
        <v>0</v>
      </c>
      <c r="F433" s="391">
        <f>+'BS-Sub.Notes'!F433/10^5</f>
        <v>0</v>
      </c>
      <c r="G433" s="391">
        <f>+'BS-Sub.Notes'!G433/10^5</f>
        <v>0</v>
      </c>
      <c r="H433" s="98">
        <f t="shared" si="40"/>
        <v>8.0000000000000002E-3</v>
      </c>
      <c r="L433" s="1177"/>
      <c r="N433" s="1176"/>
    </row>
    <row r="434" spans="1:14">
      <c r="A434" s="357">
        <f t="shared" si="41"/>
        <v>26</v>
      </c>
      <c r="B434" s="934" t="s">
        <v>1068</v>
      </c>
      <c r="C434" s="391">
        <f>+'BS-Sub.Notes'!C434/10^5</f>
        <v>2.8379999999999999E-2</v>
      </c>
      <c r="D434" s="391">
        <f>+'BS-Sub.Notes'!D434/10^5</f>
        <v>0</v>
      </c>
      <c r="E434" s="391">
        <f>+'BS-Sub.Notes'!E434/10^5</f>
        <v>0</v>
      </c>
      <c r="F434" s="391">
        <f>+'BS-Sub.Notes'!F434/10^5</f>
        <v>0</v>
      </c>
      <c r="G434" s="391">
        <f>+'BS-Sub.Notes'!G434/10^5</f>
        <v>0</v>
      </c>
      <c r="H434" s="98">
        <f t="shared" si="40"/>
        <v>2.8379999999999999E-2</v>
      </c>
      <c r="L434" s="1177"/>
      <c r="N434" s="1176"/>
    </row>
    <row r="435" spans="1:14">
      <c r="A435" s="357">
        <f t="shared" si="41"/>
        <v>28</v>
      </c>
      <c r="B435" s="934" t="s">
        <v>1069</v>
      </c>
      <c r="C435" s="391">
        <f>+'BS-Sub.Notes'!C435/10^5</f>
        <v>4.0779999999999997E-2</v>
      </c>
      <c r="D435" s="391">
        <f>+'BS-Sub.Notes'!D435/10^5</f>
        <v>0</v>
      </c>
      <c r="E435" s="391">
        <f>+'BS-Sub.Notes'!E435/10^5</f>
        <v>0</v>
      </c>
      <c r="F435" s="391">
        <f>+'BS-Sub.Notes'!F435/10^5</f>
        <v>0</v>
      </c>
      <c r="G435" s="391">
        <f>+'BS-Sub.Notes'!G435/10^5</f>
        <v>0</v>
      </c>
      <c r="H435" s="98">
        <f t="shared" si="40"/>
        <v>4.0779999999999997E-2</v>
      </c>
      <c r="L435" s="1177"/>
      <c r="N435" s="1176"/>
    </row>
    <row r="436" spans="1:14">
      <c r="A436" s="357">
        <f t="shared" si="41"/>
        <v>27</v>
      </c>
      <c r="B436" s="934" t="s">
        <v>1070</v>
      </c>
      <c r="C436" s="391">
        <f>+'BS-Sub.Notes'!C436/10^5</f>
        <v>10.26774</v>
      </c>
      <c r="D436" s="391">
        <f>+'BS-Sub.Notes'!D436/10^5</f>
        <v>0</v>
      </c>
      <c r="E436" s="391">
        <f>+'BS-Sub.Notes'!E436/10^5</f>
        <v>0</v>
      </c>
      <c r="F436" s="391">
        <f>+'BS-Sub.Notes'!F436/10^5</f>
        <v>0</v>
      </c>
      <c r="G436" s="391">
        <f>+'BS-Sub.Notes'!G436/10^5</f>
        <v>0</v>
      </c>
      <c r="H436" s="98">
        <f t="shared" si="40"/>
        <v>10.26774</v>
      </c>
      <c r="L436" s="1177"/>
      <c r="N436" s="1176"/>
    </row>
    <row r="437" spans="1:14">
      <c r="A437" s="379"/>
      <c r="B437" s="17"/>
      <c r="C437" s="816"/>
      <c r="D437" s="98"/>
      <c r="E437" s="98"/>
      <c r="F437" s="98"/>
      <c r="G437" s="98"/>
      <c r="H437" s="98"/>
      <c r="L437" s="1177"/>
      <c r="N437" s="1176"/>
    </row>
    <row r="438" spans="1:14" ht="15.75">
      <c r="A438" s="379"/>
      <c r="B438" s="978" t="s">
        <v>516</v>
      </c>
      <c r="C438" s="816"/>
      <c r="D438" s="98"/>
      <c r="E438" s="98"/>
      <c r="F438" s="98"/>
      <c r="G438" s="98"/>
      <c r="H438" s="98"/>
      <c r="N438" s="1176"/>
    </row>
    <row r="439" spans="1:14">
      <c r="A439" s="379"/>
      <c r="B439" s="610"/>
      <c r="C439" s="816"/>
      <c r="D439" s="98"/>
      <c r="E439" s="98"/>
      <c r="F439" s="98"/>
      <c r="G439" s="98"/>
      <c r="H439" s="98"/>
      <c r="N439" s="1176"/>
    </row>
    <row r="440" spans="1:14">
      <c r="A440" s="379">
        <f>+A439+1</f>
        <v>1</v>
      </c>
      <c r="B440" s="910" t="s">
        <v>884</v>
      </c>
      <c r="C440" s="391">
        <f>+'BS-Sub.Notes'!C440/10^5</f>
        <v>9.0749999999999993</v>
      </c>
      <c r="D440" s="391">
        <f>+'BS-Sub.Notes'!D440/10^5</f>
        <v>0</v>
      </c>
      <c r="E440" s="391">
        <f>+'BS-Sub.Notes'!E440/10^5</f>
        <v>0</v>
      </c>
      <c r="F440" s="391">
        <f>+'BS-Sub.Notes'!F440/10^5</f>
        <v>0</v>
      </c>
      <c r="G440" s="391">
        <f>+'BS-Sub.Notes'!G440/10^5</f>
        <v>0</v>
      </c>
      <c r="H440" s="98">
        <f t="shared" ref="H440:H448" si="42">SUM(C440:G440)</f>
        <v>9.0749999999999993</v>
      </c>
      <c r="N440" s="1176"/>
    </row>
    <row r="441" spans="1:14">
      <c r="A441" s="379">
        <f>+A440+1</f>
        <v>2</v>
      </c>
      <c r="B441" s="910" t="s">
        <v>900</v>
      </c>
      <c r="C441" s="391">
        <f>+'BS-Sub.Notes'!C441/10^5</f>
        <v>8.7996200000000009</v>
      </c>
      <c r="D441" s="391">
        <f>+'BS-Sub.Notes'!D441/10^5</f>
        <v>0</v>
      </c>
      <c r="E441" s="391">
        <f>+'BS-Sub.Notes'!E441/10^5</f>
        <v>0</v>
      </c>
      <c r="F441" s="391">
        <f>+'BS-Sub.Notes'!F441/10^5</f>
        <v>0</v>
      </c>
      <c r="G441" s="391">
        <f>+'BS-Sub.Notes'!G441/10^5</f>
        <v>0</v>
      </c>
      <c r="H441" s="98">
        <f t="shared" si="42"/>
        <v>8.7996200000000009</v>
      </c>
      <c r="N441" s="1176"/>
    </row>
    <row r="442" spans="1:14">
      <c r="A442" s="379">
        <f t="shared" ref="A442:A448" si="43">+A441+1</f>
        <v>3</v>
      </c>
      <c r="B442" s="910" t="s">
        <v>642</v>
      </c>
      <c r="C442" s="391">
        <f>+'BS-Sub.Notes'!C442/10^5</f>
        <v>9.0936500000000002</v>
      </c>
      <c r="D442" s="391">
        <f>+'BS-Sub.Notes'!D442/10^5</f>
        <v>0</v>
      </c>
      <c r="E442" s="391">
        <f>+'BS-Sub.Notes'!E442/10^5</f>
        <v>0</v>
      </c>
      <c r="F442" s="391">
        <f>+'BS-Sub.Notes'!F442/10^5</f>
        <v>0</v>
      </c>
      <c r="G442" s="391">
        <f>+'BS-Sub.Notes'!G442/10^5</f>
        <v>0</v>
      </c>
      <c r="H442" s="98">
        <f t="shared" si="42"/>
        <v>9.0936500000000002</v>
      </c>
      <c r="N442" s="1176"/>
    </row>
    <row r="443" spans="1:14">
      <c r="A443" s="379">
        <f t="shared" si="43"/>
        <v>4</v>
      </c>
      <c r="B443" s="910" t="s">
        <v>901</v>
      </c>
      <c r="C443" s="391">
        <f>+'BS-Sub.Notes'!C443/10^5</f>
        <v>0.33040000000000003</v>
      </c>
      <c r="D443" s="391">
        <f>+'BS-Sub.Notes'!D443/10^5</f>
        <v>0</v>
      </c>
      <c r="E443" s="391">
        <f>+'BS-Sub.Notes'!E443/10^5</f>
        <v>0</v>
      </c>
      <c r="F443" s="391">
        <f>+'BS-Sub.Notes'!F443/10^5</f>
        <v>0</v>
      </c>
      <c r="G443" s="391">
        <f>+'BS-Sub.Notes'!G443/10^5</f>
        <v>0</v>
      </c>
      <c r="H443" s="98">
        <f t="shared" si="42"/>
        <v>0.33040000000000003</v>
      </c>
      <c r="N443" s="1176"/>
    </row>
    <row r="444" spans="1:14">
      <c r="A444" s="379">
        <f t="shared" si="43"/>
        <v>5</v>
      </c>
      <c r="B444" s="910" t="s">
        <v>805</v>
      </c>
      <c r="C444" s="391">
        <f>+'BS-Sub.Notes'!C444/10^5</f>
        <v>0</v>
      </c>
      <c r="D444" s="391">
        <f>+'BS-Sub.Notes'!D444/10^5</f>
        <v>0</v>
      </c>
      <c r="E444" s="391">
        <f>+'BS-Sub.Notes'!E444/10^5</f>
        <v>0</v>
      </c>
      <c r="F444" s="391">
        <f>+'BS-Sub.Notes'!F444/10^5</f>
        <v>0</v>
      </c>
      <c r="G444" s="391">
        <f>+'BS-Sub.Notes'!G444/10^5</f>
        <v>0.5</v>
      </c>
      <c r="H444" s="98">
        <f t="shared" si="42"/>
        <v>0.5</v>
      </c>
      <c r="N444" s="1176"/>
    </row>
    <row r="445" spans="1:14">
      <c r="A445" s="379">
        <f t="shared" si="43"/>
        <v>6</v>
      </c>
      <c r="B445" s="910" t="s">
        <v>902</v>
      </c>
      <c r="C445" s="391">
        <f>+'BS-Sub.Notes'!C445/10^5</f>
        <v>0.27</v>
      </c>
      <c r="D445" s="391">
        <f>+'BS-Sub.Notes'!D445/10^5</f>
        <v>0</v>
      </c>
      <c r="E445" s="391">
        <f>+'BS-Sub.Notes'!E445/10^5</f>
        <v>0</v>
      </c>
      <c r="F445" s="391">
        <f>+'BS-Sub.Notes'!F445/10^5</f>
        <v>0</v>
      </c>
      <c r="G445" s="391">
        <f>+'BS-Sub.Notes'!G445/10^5</f>
        <v>0</v>
      </c>
      <c r="H445" s="98">
        <f t="shared" si="42"/>
        <v>0.27</v>
      </c>
      <c r="N445" s="1176"/>
    </row>
    <row r="446" spans="1:14">
      <c r="A446" s="379">
        <f t="shared" si="43"/>
        <v>7</v>
      </c>
      <c r="B446" s="910" t="s">
        <v>806</v>
      </c>
      <c r="C446" s="391">
        <f>+'BS-Sub.Notes'!C446/10^5</f>
        <v>13.445477199999999</v>
      </c>
      <c r="D446" s="391">
        <f>+'BS-Sub.Notes'!D446/10^5</f>
        <v>0</v>
      </c>
      <c r="E446" s="391">
        <f>+'BS-Sub.Notes'!E446/10^5</f>
        <v>0</v>
      </c>
      <c r="F446" s="391">
        <f>+'BS-Sub.Notes'!F446/10^5</f>
        <v>0</v>
      </c>
      <c r="G446" s="391">
        <f>+'BS-Sub.Notes'!G446/10^5</f>
        <v>0</v>
      </c>
      <c r="H446" s="98">
        <f t="shared" si="42"/>
        <v>13.445477199999999</v>
      </c>
      <c r="N446" s="1176"/>
    </row>
    <row r="447" spans="1:14">
      <c r="A447" s="379">
        <f t="shared" si="43"/>
        <v>8</v>
      </c>
      <c r="B447" s="910" t="s">
        <v>807</v>
      </c>
      <c r="C447" s="391">
        <f>+'BS-Sub.Notes'!C447/10^5</f>
        <v>0</v>
      </c>
      <c r="D447" s="391">
        <f>+'BS-Sub.Notes'!D447/10^5</f>
        <v>0</v>
      </c>
      <c r="E447" s="391">
        <f>+'BS-Sub.Notes'!E447/10^5</f>
        <v>0</v>
      </c>
      <c r="F447" s="391">
        <f>+'BS-Sub.Notes'!F447/10^5</f>
        <v>0</v>
      </c>
      <c r="G447" s="391">
        <f>+'BS-Sub.Notes'!G447/10^5</f>
        <v>1.4379999999999999</v>
      </c>
      <c r="H447" s="98">
        <f t="shared" si="42"/>
        <v>1.4379999999999999</v>
      </c>
      <c r="N447" s="1176"/>
    </row>
    <row r="448" spans="1:14">
      <c r="A448" s="379">
        <f t="shared" si="43"/>
        <v>9</v>
      </c>
      <c r="B448" s="910" t="s">
        <v>903</v>
      </c>
      <c r="C448" s="391">
        <f>+'BS-Sub.Notes'!C448/10^5</f>
        <v>0.53886999999999996</v>
      </c>
      <c r="D448" s="391">
        <f>+'BS-Sub.Notes'!D448/10^5</f>
        <v>0</v>
      </c>
      <c r="E448" s="391">
        <f>+'BS-Sub.Notes'!E448/10^5</f>
        <v>0</v>
      </c>
      <c r="F448" s="391">
        <f>+'BS-Sub.Notes'!F448/10^5</f>
        <v>0</v>
      </c>
      <c r="G448" s="391">
        <f>+'BS-Sub.Notes'!G448/10^5</f>
        <v>0</v>
      </c>
      <c r="H448" s="98">
        <f t="shared" si="42"/>
        <v>0.53886999999999996</v>
      </c>
      <c r="N448" s="1176"/>
    </row>
    <row r="449" spans="1:14">
      <c r="A449" s="379"/>
      <c r="B449" s="17"/>
      <c r="C449" s="638"/>
      <c r="D449" s="98"/>
      <c r="E449" s="98"/>
      <c r="G449" s="98"/>
      <c r="H449" s="98"/>
      <c r="K449" s="105"/>
      <c r="N449" s="1176"/>
    </row>
    <row r="450" spans="1:14" ht="15.75">
      <c r="A450" s="379"/>
      <c r="B450" s="978" t="s">
        <v>1229</v>
      </c>
      <c r="C450" s="391">
        <f>+'BS-Sub.Notes'!C450/10^5</f>
        <v>2004.5032927000002</v>
      </c>
      <c r="D450" s="391">
        <f>+'BS-Sub.Notes'!D450/10^5</f>
        <v>0</v>
      </c>
      <c r="E450" s="391">
        <f>+'BS-Sub.Notes'!E450/10^5</f>
        <v>1.6918800000000001</v>
      </c>
      <c r="F450" s="391">
        <f>+'BS-Sub.Notes'!F450/10^5</f>
        <v>0</v>
      </c>
      <c r="G450" s="391">
        <f>+'BS-Sub.Notes'!G450/10^5</f>
        <v>0</v>
      </c>
      <c r="H450" s="98">
        <f>SUM(C450:G450)</f>
        <v>2006.1951727000003</v>
      </c>
      <c r="N450" s="1176"/>
    </row>
    <row r="451" spans="1:14" ht="15.75">
      <c r="A451" s="379"/>
      <c r="B451" s="978"/>
      <c r="C451" s="816"/>
      <c r="D451" s="98"/>
      <c r="E451" s="98"/>
      <c r="F451" s="98"/>
      <c r="G451" s="98"/>
      <c r="H451" s="98"/>
      <c r="N451" s="1176"/>
    </row>
    <row r="452" spans="1:14" ht="15.75">
      <c r="A452" s="379"/>
      <c r="B452" s="978" t="s">
        <v>1230</v>
      </c>
      <c r="C452" s="391">
        <f>+'BS-Sub.Notes'!C452/10^5</f>
        <v>2.8836400000000002</v>
      </c>
      <c r="D452" s="391">
        <f>+'BS-Sub.Notes'!D452/10^5</f>
        <v>18.969149999999999</v>
      </c>
      <c r="E452" s="391">
        <f>+'BS-Sub.Notes'!E452/10^5</f>
        <v>94.694377799999998</v>
      </c>
      <c r="F452" s="391">
        <f>+'BS-Sub.Notes'!F452/10^5</f>
        <v>17.93149</v>
      </c>
      <c r="G452" s="391">
        <f>+'BS-Sub.Notes'!G452/10^5</f>
        <v>20.715430000000001</v>
      </c>
      <c r="H452" s="98">
        <f>SUM(C452:G452)</f>
        <v>155.19408780000001</v>
      </c>
      <c r="N452" s="1176"/>
    </row>
    <row r="453" spans="1:14" ht="15.75">
      <c r="A453" s="379"/>
      <c r="B453" s="978"/>
      <c r="C453" s="816"/>
      <c r="D453" s="98"/>
      <c r="E453" s="98"/>
      <c r="F453" s="98"/>
      <c r="G453" s="98"/>
      <c r="H453" s="98"/>
      <c r="N453" s="1176"/>
    </row>
    <row r="454" spans="1:14" ht="30">
      <c r="A454" s="379"/>
      <c r="B454" s="611" t="s">
        <v>490</v>
      </c>
      <c r="C454" s="391">
        <f>+'BS-Sub.Notes'!C454/10^5</f>
        <v>0</v>
      </c>
      <c r="D454" s="391">
        <f>+'BS-Sub.Notes'!D454/10^5</f>
        <v>0</v>
      </c>
      <c r="E454" s="391">
        <f>+'BS-Sub.Notes'!E454/10^5</f>
        <v>0</v>
      </c>
      <c r="F454" s="391">
        <f>+'BS-Sub.Notes'!F454/10^5</f>
        <v>0</v>
      </c>
      <c r="G454" s="391">
        <f>+'BS-Sub.Notes'!G454/10^5</f>
        <v>0</v>
      </c>
      <c r="H454" s="98">
        <f>SUM(C454:G454)</f>
        <v>0</v>
      </c>
      <c r="N454" s="1176"/>
    </row>
    <row r="455" spans="1:14">
      <c r="A455" s="379"/>
      <c r="B455" s="610"/>
      <c r="C455" s="816"/>
      <c r="D455" s="98"/>
      <c r="E455" s="4"/>
      <c r="F455" s="4"/>
      <c r="G455" s="4"/>
      <c r="H455" s="4"/>
    </row>
    <row r="456" spans="1:14">
      <c r="A456" s="379"/>
      <c r="B456" s="610" t="s">
        <v>491</v>
      </c>
      <c r="C456" s="391">
        <f>+'BS-Sub.Notes'!C456/10^5</f>
        <v>0</v>
      </c>
      <c r="D456" s="391">
        <f>+'BS-Sub.Notes'!D456/10^5</f>
        <v>0</v>
      </c>
      <c r="E456" s="391">
        <f>+'BS-Sub.Notes'!E456/10^5</f>
        <v>0</v>
      </c>
      <c r="F456" s="391">
        <f>+'BS-Sub.Notes'!F456/10^5</f>
        <v>0</v>
      </c>
      <c r="G456" s="391">
        <f>+'BS-Sub.Notes'!G456/10^5</f>
        <v>0</v>
      </c>
      <c r="H456" s="98">
        <f>SUM(C456:G456)</f>
        <v>0</v>
      </c>
    </row>
    <row r="457" spans="1:14">
      <c r="A457" s="379"/>
      <c r="B457" s="610"/>
      <c r="C457" s="816"/>
      <c r="D457" s="98"/>
      <c r="E457" s="4"/>
      <c r="F457" s="4"/>
      <c r="G457" s="4"/>
      <c r="H457" s="4"/>
    </row>
    <row r="458" spans="1:14">
      <c r="A458" s="379"/>
      <c r="B458" s="610" t="s">
        <v>492</v>
      </c>
      <c r="C458" s="391">
        <f>+'BS-Sub.Notes'!C458/10^5</f>
        <v>0</v>
      </c>
      <c r="D458" s="391">
        <f>+'BS-Sub.Notes'!D458/10^5</f>
        <v>0</v>
      </c>
      <c r="E458" s="391">
        <f>+'BS-Sub.Notes'!E458/10^5</f>
        <v>0</v>
      </c>
      <c r="F458" s="391">
        <f>+'BS-Sub.Notes'!F458/10^5</f>
        <v>0</v>
      </c>
      <c r="G458" s="391">
        <f>+'BS-Sub.Notes'!G458/10^5</f>
        <v>0</v>
      </c>
      <c r="H458" s="98">
        <f>SUM(C458:G458)</f>
        <v>0</v>
      </c>
    </row>
    <row r="459" spans="1:14">
      <c r="A459" s="379"/>
      <c r="B459" s="610"/>
      <c r="C459" s="638"/>
      <c r="D459" s="98"/>
      <c r="E459" s="4"/>
      <c r="F459" s="4"/>
      <c r="G459" s="4"/>
      <c r="H459" s="4"/>
    </row>
    <row r="460" spans="1:14" ht="30">
      <c r="A460" s="379"/>
      <c r="B460" s="611" t="s">
        <v>493</v>
      </c>
      <c r="C460" s="391">
        <f>+'BS-Sub.Notes'!C460/10^5</f>
        <v>0</v>
      </c>
      <c r="D460" s="391">
        <f>+'BS-Sub.Notes'!D460/10^5</f>
        <v>0</v>
      </c>
      <c r="E460" s="391">
        <f>+'BS-Sub.Notes'!E460/10^5</f>
        <v>0</v>
      </c>
      <c r="F460" s="391">
        <f>+'BS-Sub.Notes'!F460/10^5</f>
        <v>0</v>
      </c>
      <c r="G460" s="391">
        <f>+'BS-Sub.Notes'!G460/10^5</f>
        <v>0</v>
      </c>
      <c r="H460" s="98">
        <f>SUM(C460:G460)</f>
        <v>0</v>
      </c>
    </row>
    <row r="461" spans="1:14">
      <c r="A461" s="379"/>
      <c r="B461" s="610"/>
      <c r="C461" s="638"/>
      <c r="D461" s="98"/>
      <c r="E461" s="4"/>
      <c r="F461" s="4"/>
      <c r="G461" s="4"/>
      <c r="H461" s="4"/>
    </row>
    <row r="462" spans="1:14">
      <c r="A462" s="379"/>
      <c r="B462" s="610" t="s">
        <v>494</v>
      </c>
      <c r="C462" s="391">
        <f>+'BS-Sub.Notes'!C462/10^5</f>
        <v>0</v>
      </c>
      <c r="D462" s="391">
        <f>+'BS-Sub.Notes'!D462/10^5</f>
        <v>0</v>
      </c>
      <c r="E462" s="391">
        <f>+'BS-Sub.Notes'!E462/10^5</f>
        <v>0</v>
      </c>
      <c r="F462" s="391">
        <f>+'BS-Sub.Notes'!F462/10^5</f>
        <v>0</v>
      </c>
      <c r="G462" s="391">
        <f>+'BS-Sub.Notes'!G462/10^5</f>
        <v>0</v>
      </c>
      <c r="H462" s="98">
        <f>SUM(C462:G462)</f>
        <v>0</v>
      </c>
    </row>
    <row r="463" spans="1:14">
      <c r="A463" s="379"/>
      <c r="B463" s="922"/>
      <c r="C463" s="638"/>
      <c r="D463" s="98"/>
      <c r="E463" s="4"/>
      <c r="F463" s="4"/>
      <c r="G463" s="4"/>
      <c r="H463" s="4"/>
    </row>
    <row r="464" spans="1:14" ht="16.5" thickBot="1">
      <c r="A464" s="380"/>
      <c r="B464" s="697" t="s">
        <v>41</v>
      </c>
      <c r="C464" s="637">
        <f t="shared" ref="C464:D464" si="44">SUM(C388:C463)</f>
        <v>4328.5858293999991</v>
      </c>
      <c r="D464" s="637">
        <f t="shared" si="44"/>
        <v>18.969149999999999</v>
      </c>
      <c r="E464" s="637">
        <f>SUM(E388:E463)</f>
        <v>96.386257799999996</v>
      </c>
      <c r="F464" s="637">
        <f>SUM(F388:F463)</f>
        <v>17.93149</v>
      </c>
      <c r="G464" s="637">
        <f>SUM(G388:G463)</f>
        <v>22.65343</v>
      </c>
      <c r="H464" s="637">
        <f>SUM(H388:H463)</f>
        <v>4484.526157199999</v>
      </c>
      <c r="I464" s="31">
        <f>+'BS-Notes'!D337</f>
        <v>4484.5261571999999</v>
      </c>
    </row>
    <row r="465" spans="1:8" ht="15.75" thickTop="1">
      <c r="A465" s="380"/>
      <c r="B465" s="694"/>
      <c r="C465" s="652"/>
      <c r="D465" s="652"/>
      <c r="E465" s="409"/>
      <c r="F465" s="409"/>
      <c r="G465" s="409"/>
      <c r="H465" s="409"/>
    </row>
    <row r="466" spans="1:8">
      <c r="A466" s="379"/>
      <c r="B466" s="642"/>
      <c r="C466" s="641"/>
      <c r="D466" s="641"/>
      <c r="E466" s="641"/>
      <c r="F466" s="641"/>
    </row>
    <row r="467" spans="1:8" ht="15.75">
      <c r="A467" s="1244" t="str">
        <f>+A379</f>
        <v>SAI BANDHAN INFINIUM PRIVATE LIMITED</v>
      </c>
      <c r="B467" s="1244"/>
      <c r="C467" s="1244"/>
      <c r="D467" s="1244"/>
      <c r="E467" s="1244"/>
      <c r="F467" s="1244"/>
      <c r="G467" s="1244"/>
    </row>
    <row r="468" spans="1:8" ht="15.75">
      <c r="A468" s="1145"/>
      <c r="B468" s="1145"/>
      <c r="C468" s="1145"/>
      <c r="D468" s="1145"/>
      <c r="E468" s="1145"/>
      <c r="F468" s="1145"/>
      <c r="G468" s="1145"/>
    </row>
    <row r="469" spans="1:8" ht="15.75">
      <c r="A469" s="1244" t="str">
        <f>+A381</f>
        <v>Detailed Notes on Accounts for the year ended March 31, 2024</v>
      </c>
      <c r="B469" s="1244"/>
      <c r="C469" s="1244"/>
      <c r="D469" s="1244"/>
      <c r="E469" s="1244"/>
      <c r="F469" s="1244"/>
      <c r="G469" s="1244"/>
    </row>
    <row r="470" spans="1:8" ht="15.75">
      <c r="A470" s="379"/>
      <c r="B470" s="438"/>
      <c r="C470" s="439"/>
      <c r="D470" s="439"/>
      <c r="E470" s="439"/>
      <c r="F470" s="439"/>
      <c r="G470" s="1198" t="str">
        <f>+G4</f>
        <v>(Rs. In Lakhs)</v>
      </c>
    </row>
    <row r="471" spans="1:8" ht="47.25">
      <c r="A471" s="10" t="s">
        <v>186</v>
      </c>
      <c r="B471" s="11" t="s">
        <v>98</v>
      </c>
      <c r="C471" s="627" t="str">
        <f>+C319</f>
        <v>Rolling Mill Division</v>
      </c>
      <c r="D471" s="627" t="str">
        <f>+D319</f>
        <v>Real Estate Division</v>
      </c>
      <c r="E471" s="627" t="str">
        <f t="shared" ref="E471:F471" si="45">+E319</f>
        <v>Fidilies International P. Ltd.</v>
      </c>
      <c r="F471" s="627" t="str">
        <f t="shared" si="45"/>
        <v>Sai infinium Private Limited</v>
      </c>
      <c r="G471" s="627" t="str">
        <f>+G319</f>
        <v>Total Amount in Rs.</v>
      </c>
    </row>
    <row r="472" spans="1:8" ht="15.75">
      <c r="A472" s="633">
        <v>2.1800000000000002</v>
      </c>
      <c r="B472" s="112" t="s">
        <v>5</v>
      </c>
      <c r="C472" s="391"/>
      <c r="D472" s="391"/>
      <c r="E472" s="391"/>
      <c r="F472" s="391"/>
      <c r="G472" s="391"/>
    </row>
    <row r="473" spans="1:8" ht="14.25" customHeight="1">
      <c r="A473" s="379"/>
      <c r="B473" s="45"/>
      <c r="C473" s="455"/>
      <c r="D473" s="455"/>
      <c r="E473" s="455"/>
      <c r="F473" s="455"/>
      <c r="G473" s="455"/>
    </row>
    <row r="474" spans="1:8" ht="15.75">
      <c r="A474" s="379"/>
      <c r="B474" s="7" t="s">
        <v>94</v>
      </c>
      <c r="C474" s="455"/>
      <c r="D474" s="455"/>
      <c r="E474" s="455"/>
      <c r="F474" s="455"/>
      <c r="G474" s="455"/>
    </row>
    <row r="475" spans="1:8">
      <c r="A475" s="379">
        <v>1</v>
      </c>
      <c r="B475" s="4" t="s">
        <v>376</v>
      </c>
      <c r="C475" s="391">
        <f>+'BS-Sub.Notes'!C475/10^5</f>
        <v>0</v>
      </c>
      <c r="D475" s="391">
        <f>+'BS-Sub.Notes'!D475/10^5</f>
        <v>1.8821214000000002</v>
      </c>
      <c r="E475" s="391">
        <f>+'BS-Sub.Notes'!E475/10^5</f>
        <v>0</v>
      </c>
      <c r="F475" s="391">
        <f>+'BS-Sub.Notes'!F475/10^5</f>
        <v>0</v>
      </c>
      <c r="G475" s="455">
        <f>SUM(C475:F475)</f>
        <v>1.8821214000000002</v>
      </c>
    </row>
    <row r="476" spans="1:8">
      <c r="A476" s="379">
        <v>2</v>
      </c>
      <c r="B476" s="4" t="s">
        <v>377</v>
      </c>
      <c r="C476" s="391">
        <f>+'BS-Sub.Notes'!C476/10^5</f>
        <v>0</v>
      </c>
      <c r="D476" s="391">
        <f>+'BS-Sub.Notes'!D476/10^5</f>
        <v>2.0442136999999998</v>
      </c>
      <c r="E476" s="391">
        <f>+'BS-Sub.Notes'!E476/10^5</f>
        <v>0</v>
      </c>
      <c r="F476" s="391">
        <f>+'BS-Sub.Notes'!F476/10^5</f>
        <v>0</v>
      </c>
      <c r="G476" s="455">
        <f t="shared" ref="G476:G486" si="46">SUM(C476:F476)</f>
        <v>2.0442136999999998</v>
      </c>
    </row>
    <row r="477" spans="1:8">
      <c r="A477" s="379">
        <f t="shared" ref="A477:A479" si="47">+A476+1</f>
        <v>3</v>
      </c>
      <c r="B477" s="4" t="s">
        <v>326</v>
      </c>
      <c r="C477" s="391">
        <f>+'BS-Sub.Notes'!C477/10^5</f>
        <v>0</v>
      </c>
      <c r="D477" s="391">
        <f>+'BS-Sub.Notes'!D477/10^5</f>
        <v>1.0342255</v>
      </c>
      <c r="E477" s="391">
        <f>+'BS-Sub.Notes'!E477/10^5</f>
        <v>0</v>
      </c>
      <c r="F477" s="391">
        <f>+'BS-Sub.Notes'!F477/10^5</f>
        <v>0</v>
      </c>
      <c r="G477" s="455">
        <f t="shared" si="46"/>
        <v>1.0342255</v>
      </c>
    </row>
    <row r="478" spans="1:8">
      <c r="A478" s="379">
        <f t="shared" si="47"/>
        <v>4</v>
      </c>
      <c r="B478" s="4" t="s">
        <v>322</v>
      </c>
      <c r="C478" s="391">
        <f>+'BS-Sub.Notes'!C478/10^5</f>
        <v>0</v>
      </c>
      <c r="D478" s="391">
        <f>+'BS-Sub.Notes'!D478/10^5</f>
        <v>0.4671651</v>
      </c>
      <c r="E478" s="391">
        <f>+'BS-Sub.Notes'!E478/10^5</f>
        <v>0</v>
      </c>
      <c r="F478" s="391">
        <f>+'BS-Sub.Notes'!F478/10^5</f>
        <v>0</v>
      </c>
      <c r="G478" s="455">
        <f t="shared" si="46"/>
        <v>0.4671651</v>
      </c>
    </row>
    <row r="479" spans="1:8">
      <c r="A479" s="379">
        <f t="shared" si="47"/>
        <v>5</v>
      </c>
      <c r="B479" s="4" t="s">
        <v>699</v>
      </c>
      <c r="C479" s="391">
        <f>+'BS-Sub.Notes'!C479/10^5</f>
        <v>0</v>
      </c>
      <c r="D479" s="391">
        <f>+'BS-Sub.Notes'!D479/10^5</f>
        <v>0.42922669999999996</v>
      </c>
      <c r="E479" s="391">
        <f>+'BS-Sub.Notes'!E479/10^5</f>
        <v>0</v>
      </c>
      <c r="F479" s="391">
        <f>+'BS-Sub.Notes'!F479/10^5</f>
        <v>0</v>
      </c>
      <c r="G479" s="455">
        <f t="shared" si="46"/>
        <v>0.42922669999999996</v>
      </c>
    </row>
    <row r="480" spans="1:8">
      <c r="A480" s="379"/>
      <c r="B480" s="4"/>
      <c r="C480" s="391"/>
      <c r="D480" s="391"/>
      <c r="E480" s="391"/>
      <c r="F480" s="391"/>
      <c r="G480" s="455"/>
    </row>
    <row r="481" spans="1:8">
      <c r="A481" s="379">
        <v>6</v>
      </c>
      <c r="B481" s="1044" t="s">
        <v>1125</v>
      </c>
      <c r="C481" s="391">
        <f>+'BS-Sub.Notes'!C481/10^5</f>
        <v>0</v>
      </c>
      <c r="D481" s="391">
        <f>+'BS-Sub.Notes'!D481/10^5</f>
        <v>0</v>
      </c>
      <c r="E481" s="391">
        <f>+'BS-Sub.Notes'!E481/10^5</f>
        <v>17.231744800000001</v>
      </c>
      <c r="F481" s="391">
        <f>+'BS-Sub.Notes'!F481/10^5</f>
        <v>0</v>
      </c>
      <c r="G481" s="455">
        <f t="shared" si="46"/>
        <v>17.231744800000001</v>
      </c>
    </row>
    <row r="482" spans="1:8">
      <c r="A482" s="379">
        <v>7</v>
      </c>
      <c r="B482" s="1045" t="s">
        <v>1126</v>
      </c>
      <c r="C482" s="391">
        <f>+'BS-Sub.Notes'!C482/10^5</f>
        <v>0</v>
      </c>
      <c r="D482" s="391">
        <f>+'BS-Sub.Notes'!D482/10^5</f>
        <v>0</v>
      </c>
      <c r="E482" s="391">
        <f>+'BS-Sub.Notes'!E482/10^5</f>
        <v>7.7050374000000001</v>
      </c>
      <c r="F482" s="391">
        <f>+'BS-Sub.Notes'!F482/10^5</f>
        <v>0</v>
      </c>
      <c r="G482" s="455">
        <f t="shared" si="46"/>
        <v>7.7050374000000001</v>
      </c>
    </row>
    <row r="483" spans="1:8">
      <c r="A483" s="379">
        <v>8</v>
      </c>
      <c r="B483" s="1044" t="s">
        <v>1127</v>
      </c>
      <c r="C483" s="391">
        <f>+'BS-Sub.Notes'!C483/10^5</f>
        <v>0</v>
      </c>
      <c r="D483" s="391">
        <f>+'BS-Sub.Notes'!D483/10^5</f>
        <v>0</v>
      </c>
      <c r="E483" s="391">
        <f>+'BS-Sub.Notes'!E483/10^5</f>
        <v>0.2609958</v>
      </c>
      <c r="F483" s="391">
        <f>+'BS-Sub.Notes'!F483/10^5</f>
        <v>0</v>
      </c>
      <c r="G483" s="455">
        <f t="shared" si="46"/>
        <v>0.2609958</v>
      </c>
    </row>
    <row r="484" spans="1:8">
      <c r="A484" s="379"/>
      <c r="B484" s="4"/>
      <c r="C484" s="391"/>
      <c r="D484" s="391"/>
      <c r="E484" s="391"/>
      <c r="F484" s="391"/>
      <c r="G484" s="455"/>
    </row>
    <row r="485" spans="1:8">
      <c r="A485" s="379">
        <v>9</v>
      </c>
      <c r="B485" s="4" t="s">
        <v>1128</v>
      </c>
      <c r="C485" s="391">
        <f>+'BS-Sub.Notes'!C485/10^5</f>
        <v>0</v>
      </c>
      <c r="D485" s="391">
        <f>+'BS-Sub.Notes'!D485/10^5</f>
        <v>0</v>
      </c>
      <c r="E485" s="391">
        <f>+'BS-Sub.Notes'!E485/10^5</f>
        <v>0</v>
      </c>
      <c r="F485" s="391">
        <f>+'BS-Sub.Notes'!F485/10^5</f>
        <v>0.39118349999999996</v>
      </c>
      <c r="G485" s="455">
        <f t="shared" si="46"/>
        <v>0.39118349999999996</v>
      </c>
    </row>
    <row r="486" spans="1:8">
      <c r="A486" s="379">
        <v>10</v>
      </c>
      <c r="B486" s="4" t="s">
        <v>1129</v>
      </c>
      <c r="C486" s="391">
        <f>+'BS-Sub.Notes'!C486/10^5</f>
        <v>0</v>
      </c>
      <c r="D486" s="391">
        <f>+'BS-Sub.Notes'!D486/10^5</f>
        <v>0</v>
      </c>
      <c r="E486" s="391">
        <f>+'BS-Sub.Notes'!E486/10^5</f>
        <v>0</v>
      </c>
      <c r="F486" s="391">
        <f>+'BS-Sub.Notes'!F486/10^5</f>
        <v>1.1262143</v>
      </c>
      <c r="G486" s="455">
        <f t="shared" si="46"/>
        <v>1.1262143</v>
      </c>
    </row>
    <row r="487" spans="1:8">
      <c r="A487" s="379"/>
      <c r="B487" s="4"/>
      <c r="C487" s="455"/>
      <c r="D487" s="455"/>
      <c r="E487" s="455"/>
      <c r="F487" s="455"/>
      <c r="G487" s="455"/>
    </row>
    <row r="488" spans="1:8" ht="15.75">
      <c r="A488" s="379"/>
      <c r="B488" s="7" t="s">
        <v>331</v>
      </c>
      <c r="C488" s="385"/>
      <c r="D488" s="385"/>
      <c r="E488" s="385"/>
      <c r="F488" s="385"/>
      <c r="G488" s="385"/>
    </row>
    <row r="489" spans="1:8">
      <c r="A489" s="379">
        <v>1</v>
      </c>
      <c r="B489" s="4" t="s">
        <v>331</v>
      </c>
      <c r="C489" s="391">
        <f>+'BS-Sub.Notes'!C489/10^5</f>
        <v>0</v>
      </c>
      <c r="D489" s="391">
        <f>+'BS-Sub.Notes'!D489/10^5</f>
        <v>0</v>
      </c>
      <c r="E489" s="391">
        <f>+'BS-Sub.Notes'!E489/10^5</f>
        <v>0</v>
      </c>
      <c r="F489" s="391">
        <f>+'BS-Sub.Notes'!F489/10^5</f>
        <v>0</v>
      </c>
      <c r="G489" s="455">
        <f>+C489+D489</f>
        <v>0</v>
      </c>
    </row>
    <row r="490" spans="1:8" ht="15.75">
      <c r="A490" s="379"/>
      <c r="B490" s="20"/>
      <c r="C490" s="385"/>
      <c r="D490" s="385"/>
      <c r="E490" s="385"/>
      <c r="F490" s="385"/>
      <c r="G490" s="385"/>
    </row>
    <row r="491" spans="1:8" ht="15.75">
      <c r="A491" s="379"/>
      <c r="B491" s="7" t="s">
        <v>93</v>
      </c>
      <c r="C491" s="391"/>
      <c r="D491" s="391"/>
      <c r="E491" s="391"/>
      <c r="F491" s="391"/>
      <c r="G491" s="391" t="s">
        <v>67</v>
      </c>
    </row>
    <row r="492" spans="1:8">
      <c r="A492" s="379">
        <v>2</v>
      </c>
      <c r="B492" s="4" t="s">
        <v>288</v>
      </c>
      <c r="C492" s="391">
        <f>+'BS-Sub.Notes'!C492/10^5</f>
        <v>19.078869999999998</v>
      </c>
      <c r="D492" s="391">
        <f>+'BS-Sub.Notes'!D492/10^5</f>
        <v>6.5960000000000001</v>
      </c>
      <c r="E492" s="391">
        <f>+'BS-Sub.Notes'!E492/10^5</f>
        <v>1.1800000000000001E-3</v>
      </c>
      <c r="F492" s="391">
        <f>+'BS-Sub.Notes'!F492/10^5</f>
        <v>0.28420000000000001</v>
      </c>
      <c r="G492" s="455">
        <f>SUM(C492:F492)</f>
        <v>25.960249999999998</v>
      </c>
    </row>
    <row r="493" spans="1:8">
      <c r="A493" s="379"/>
      <c r="B493" s="45"/>
      <c r="C493" s="455"/>
      <c r="D493" s="455"/>
      <c r="E493" s="455"/>
      <c r="F493" s="455"/>
      <c r="G493" s="455"/>
    </row>
    <row r="494" spans="1:8" ht="16.5" thickBot="1">
      <c r="A494" s="10" t="s">
        <v>186</v>
      </c>
      <c r="B494" s="1195" t="s">
        <v>41</v>
      </c>
      <c r="C494" s="461">
        <f>SUM(C473:C493)</f>
        <v>19.078869999999998</v>
      </c>
      <c r="D494" s="461">
        <f>SUM(D473:D493)</f>
        <v>12.452952400000001</v>
      </c>
      <c r="E494" s="461">
        <f t="shared" ref="E494:G494" si="48">SUM(E473:E493)</f>
        <v>25.198958000000005</v>
      </c>
      <c r="F494" s="461">
        <f t="shared" si="48"/>
        <v>1.8015977999999999</v>
      </c>
      <c r="G494" s="461">
        <f t="shared" si="48"/>
        <v>58.532378199999997</v>
      </c>
      <c r="H494" s="31">
        <f>+'BS-Notes'!D361</f>
        <v>58.532378199999997</v>
      </c>
    </row>
    <row r="495" spans="1:8" ht="16.5" thickTop="1">
      <c r="A495" s="633">
        <v>2.19</v>
      </c>
      <c r="B495" s="112" t="s">
        <v>68</v>
      </c>
      <c r="C495" s="935"/>
      <c r="D495" s="460"/>
      <c r="E495" s="460"/>
      <c r="F495" s="460"/>
      <c r="G495" s="460" t="s">
        <v>67</v>
      </c>
    </row>
    <row r="496" spans="1:8" ht="15.75">
      <c r="B496" s="8" t="s">
        <v>67</v>
      </c>
      <c r="C496" s="457"/>
      <c r="D496" s="391"/>
      <c r="E496" s="391"/>
      <c r="F496" s="391"/>
      <c r="G496" s="391"/>
    </row>
    <row r="497" spans="1:8" ht="15.75">
      <c r="B497" s="8" t="s">
        <v>545</v>
      </c>
      <c r="C497" s="457"/>
      <c r="D497" s="391"/>
      <c r="E497" s="391"/>
      <c r="F497" s="391"/>
      <c r="G497" s="391"/>
    </row>
    <row r="498" spans="1:8">
      <c r="A498" s="379">
        <v>1</v>
      </c>
      <c r="B498" s="97" t="s">
        <v>879</v>
      </c>
      <c r="C498" s="391">
        <f>+'BS-Sub.Notes'!C498/10^5</f>
        <v>0</v>
      </c>
      <c r="D498" s="391">
        <f>+'BS-Sub.Notes'!D498/10^5</f>
        <v>4.65E-2</v>
      </c>
      <c r="E498" s="391">
        <f>+'BS-Sub.Notes'!E498/10^5</f>
        <v>0</v>
      </c>
      <c r="F498" s="391">
        <f>+'BS-Sub.Notes'!F498/10^5</f>
        <v>0</v>
      </c>
      <c r="G498" s="455">
        <f t="shared" ref="G498:G510" si="49">SUM(C498:F498)</f>
        <v>4.65E-2</v>
      </c>
    </row>
    <row r="499" spans="1:8">
      <c r="A499" s="379">
        <f>+A498+1</f>
        <v>2</v>
      </c>
      <c r="B499" s="97" t="s">
        <v>880</v>
      </c>
      <c r="C499" s="391">
        <f>+'BS-Sub.Notes'!C499/10^5</f>
        <v>0</v>
      </c>
      <c r="D499" s="391">
        <f>+'BS-Sub.Notes'!D499/10^5</f>
        <v>2.7</v>
      </c>
      <c r="E499" s="391">
        <f>+'BS-Sub.Notes'!E499/10^5</f>
        <v>0</v>
      </c>
      <c r="F499" s="391">
        <f>+'BS-Sub.Notes'!F499/10^5</f>
        <v>0</v>
      </c>
      <c r="G499" s="455">
        <f t="shared" si="49"/>
        <v>2.7</v>
      </c>
      <c r="H499" s="31" t="s">
        <v>67</v>
      </c>
    </row>
    <row r="500" spans="1:8">
      <c r="A500" s="379">
        <f t="shared" ref="A500:A506" si="50">+A499+1</f>
        <v>3</v>
      </c>
      <c r="B500" s="936" t="s">
        <v>904</v>
      </c>
      <c r="C500" s="391">
        <f>+'BS-Sub.Notes'!C500/10^5</f>
        <v>0</v>
      </c>
      <c r="D500" s="391">
        <f>+'BS-Sub.Notes'!D500/10^5</f>
        <v>17.5</v>
      </c>
      <c r="E500" s="391">
        <f>+'BS-Sub.Notes'!E500/10^5</f>
        <v>0</v>
      </c>
      <c r="F500" s="391">
        <f>+'BS-Sub.Notes'!F500/10^5</f>
        <v>0</v>
      </c>
      <c r="G500" s="455">
        <f t="shared" si="49"/>
        <v>17.5</v>
      </c>
    </row>
    <row r="501" spans="1:8">
      <c r="A501" s="379">
        <f t="shared" si="50"/>
        <v>4</v>
      </c>
      <c r="B501" s="936" t="s">
        <v>949</v>
      </c>
      <c r="C501" s="391">
        <f>+'BS-Sub.Notes'!C501/10^5</f>
        <v>0.59236</v>
      </c>
      <c r="D501" s="391">
        <f>+'BS-Sub.Notes'!D501/10^5</f>
        <v>0</v>
      </c>
      <c r="E501" s="391">
        <f>+'BS-Sub.Notes'!E501/10^5</f>
        <v>0</v>
      </c>
      <c r="F501" s="391">
        <f>+'BS-Sub.Notes'!F501/10^5</f>
        <v>0</v>
      </c>
      <c r="G501" s="455">
        <f t="shared" si="49"/>
        <v>0.59236</v>
      </c>
    </row>
    <row r="502" spans="1:8">
      <c r="A502" s="379">
        <f t="shared" si="50"/>
        <v>5</v>
      </c>
      <c r="B502" s="936" t="s">
        <v>769</v>
      </c>
      <c r="C502" s="391">
        <f>+'BS-Sub.Notes'!C502/10^5</f>
        <v>1.4447099999999999</v>
      </c>
      <c r="D502" s="391">
        <f>+'BS-Sub.Notes'!D502/10^5</f>
        <v>0</v>
      </c>
      <c r="E502" s="391">
        <f>+'BS-Sub.Notes'!E502/10^5</f>
        <v>0</v>
      </c>
      <c r="F502" s="391">
        <f>+'BS-Sub.Notes'!F502/10^5</f>
        <v>0</v>
      </c>
      <c r="G502" s="455">
        <f t="shared" si="49"/>
        <v>1.4447099999999999</v>
      </c>
    </row>
    <row r="503" spans="1:8">
      <c r="A503" s="379">
        <f t="shared" si="50"/>
        <v>6</v>
      </c>
      <c r="B503" s="936" t="s">
        <v>950</v>
      </c>
      <c r="C503" s="391">
        <f>+'BS-Sub.Notes'!C503/10^5</f>
        <v>1.5</v>
      </c>
      <c r="D503" s="391">
        <f>+'BS-Sub.Notes'!D503/10^5</f>
        <v>0</v>
      </c>
      <c r="E503" s="391">
        <f>+'BS-Sub.Notes'!E503/10^5</f>
        <v>0</v>
      </c>
      <c r="F503" s="391">
        <f>+'BS-Sub.Notes'!F503/10^5</f>
        <v>0</v>
      </c>
      <c r="G503" s="455">
        <f t="shared" si="49"/>
        <v>1.5</v>
      </c>
    </row>
    <row r="504" spans="1:8">
      <c r="A504" s="379">
        <f t="shared" si="50"/>
        <v>7</v>
      </c>
      <c r="B504" s="936" t="s">
        <v>746</v>
      </c>
      <c r="C504" s="391">
        <f>+'BS-Sub.Notes'!C504/10^5</f>
        <v>0.84147000000000005</v>
      </c>
      <c r="D504" s="391">
        <f>+'BS-Sub.Notes'!D504/10^5</f>
        <v>0</v>
      </c>
      <c r="E504" s="391">
        <f>+'BS-Sub.Notes'!E504/10^5</f>
        <v>0</v>
      </c>
      <c r="F504" s="391">
        <f>+'BS-Sub.Notes'!F504/10^5</f>
        <v>0</v>
      </c>
      <c r="G504" s="455">
        <f t="shared" si="49"/>
        <v>0.84147000000000005</v>
      </c>
    </row>
    <row r="505" spans="1:8">
      <c r="A505" s="379">
        <f t="shared" si="50"/>
        <v>8</v>
      </c>
      <c r="B505" s="936" t="s">
        <v>951</v>
      </c>
      <c r="C505" s="391">
        <f>+'BS-Sub.Notes'!C505/10^5</f>
        <v>0.23949999999999999</v>
      </c>
      <c r="D505" s="391">
        <f>+'BS-Sub.Notes'!D505/10^5</f>
        <v>0</v>
      </c>
      <c r="E505" s="391">
        <f>+'BS-Sub.Notes'!E505/10^5</f>
        <v>0</v>
      </c>
      <c r="F505" s="391">
        <f>+'BS-Sub.Notes'!F505/10^5</f>
        <v>0</v>
      </c>
      <c r="G505" s="455">
        <f t="shared" si="49"/>
        <v>0.23949999999999999</v>
      </c>
    </row>
    <row r="506" spans="1:8">
      <c r="A506" s="379">
        <f t="shared" si="50"/>
        <v>9</v>
      </c>
      <c r="B506" s="936" t="s">
        <v>768</v>
      </c>
      <c r="C506" s="391">
        <f>+'BS-Sub.Notes'!C506/10^5</f>
        <v>1.6</v>
      </c>
      <c r="D506" s="391">
        <f>+'BS-Sub.Notes'!D506/10^5</f>
        <v>0</v>
      </c>
      <c r="E506" s="391">
        <f>+'BS-Sub.Notes'!E506/10^5</f>
        <v>0</v>
      </c>
      <c r="F506" s="391">
        <f>+'BS-Sub.Notes'!F506/10^5</f>
        <v>0</v>
      </c>
      <c r="G506" s="455">
        <f t="shared" si="49"/>
        <v>1.6</v>
      </c>
    </row>
    <row r="507" spans="1:8">
      <c r="A507" s="379">
        <f>+A506+1</f>
        <v>10</v>
      </c>
      <c r="B507" s="936" t="s">
        <v>952</v>
      </c>
      <c r="C507" s="391">
        <f>+'BS-Sub.Notes'!C507/10^5</f>
        <v>0.24540999999999999</v>
      </c>
      <c r="D507" s="391">
        <f>+'BS-Sub.Notes'!D507/10^5</f>
        <v>0</v>
      </c>
      <c r="E507" s="391">
        <f>+'BS-Sub.Notes'!E507/10^5</f>
        <v>0</v>
      </c>
      <c r="F507" s="391">
        <f>+'BS-Sub.Notes'!F507/10^5</f>
        <v>0</v>
      </c>
      <c r="G507" s="455">
        <f t="shared" si="49"/>
        <v>0.24540999999999999</v>
      </c>
    </row>
    <row r="508" spans="1:8">
      <c r="A508" s="379">
        <f>+A507+1</f>
        <v>11</v>
      </c>
      <c r="B508" s="936" t="s">
        <v>965</v>
      </c>
      <c r="C508" s="391">
        <f>+'BS-Sub.Notes'!C508/10^5</f>
        <v>0.57630999999999999</v>
      </c>
      <c r="D508" s="391">
        <f>+'BS-Sub.Notes'!D508/10^5</f>
        <v>0</v>
      </c>
      <c r="E508" s="391">
        <f>+'BS-Sub.Notes'!E508/10^5</f>
        <v>0</v>
      </c>
      <c r="F508" s="391">
        <f>+'BS-Sub.Notes'!F508/10^5</f>
        <v>0</v>
      </c>
      <c r="G508" s="455">
        <f t="shared" si="49"/>
        <v>0.57630999999999999</v>
      </c>
    </row>
    <row r="509" spans="1:8">
      <c r="A509" s="379">
        <f t="shared" ref="A509:A510" si="51">+A508+1</f>
        <v>12</v>
      </c>
      <c r="B509" s="936" t="s">
        <v>540</v>
      </c>
      <c r="C509" s="391">
        <f>+'BS-Sub.Notes'!C509/10^5</f>
        <v>2.29392</v>
      </c>
      <c r="D509" s="391">
        <f>+'BS-Sub.Notes'!D509/10^5</f>
        <v>0</v>
      </c>
      <c r="E509" s="391">
        <f>+'BS-Sub.Notes'!E509/10^5</f>
        <v>0</v>
      </c>
      <c r="F509" s="391">
        <f>+'BS-Sub.Notes'!F509/10^5</f>
        <v>0</v>
      </c>
      <c r="G509" s="455">
        <f t="shared" si="49"/>
        <v>2.29392</v>
      </c>
    </row>
    <row r="510" spans="1:8">
      <c r="A510" s="379">
        <f t="shared" si="51"/>
        <v>13</v>
      </c>
      <c r="B510" s="936" t="s">
        <v>1007</v>
      </c>
      <c r="C510" s="391">
        <f>+'BS-Sub.Notes'!C510/10^5</f>
        <v>0.35615000000000002</v>
      </c>
      <c r="D510" s="391">
        <f>+'BS-Sub.Notes'!D510/10^5</f>
        <v>0</v>
      </c>
      <c r="E510" s="391">
        <f>+'BS-Sub.Notes'!E510/10^5</f>
        <v>0</v>
      </c>
      <c r="F510" s="391">
        <f>+'BS-Sub.Notes'!F510/10^5</f>
        <v>0</v>
      </c>
      <c r="G510" s="455">
        <f t="shared" si="49"/>
        <v>0.35615000000000002</v>
      </c>
    </row>
    <row r="511" spans="1:8" ht="15.75">
      <c r="A511" s="379"/>
      <c r="B511" s="8"/>
      <c r="C511" s="457"/>
      <c r="D511" s="391"/>
      <c r="E511" s="391"/>
      <c r="F511" s="391"/>
      <c r="G511" s="391"/>
    </row>
    <row r="512" spans="1:8" ht="15.75">
      <c r="A512" s="379"/>
      <c r="B512" s="8" t="s">
        <v>292</v>
      </c>
      <c r="C512" s="391">
        <f>+'BS-Sub.Notes'!C512/10^5</f>
        <v>0</v>
      </c>
      <c r="D512" s="391">
        <f>+'BS-Sub.Notes'!D512/10^5</f>
        <v>0</v>
      </c>
      <c r="E512" s="391">
        <f>+'BS-Sub.Notes'!E512/10^5</f>
        <v>0</v>
      </c>
      <c r="F512" s="391">
        <f>+'BS-Sub.Notes'!F512/10^5</f>
        <v>0</v>
      </c>
      <c r="G512" s="455">
        <f t="shared" ref="G512" si="52">SUM(C512:F512)</f>
        <v>0</v>
      </c>
    </row>
    <row r="513" spans="1:11" ht="15.75">
      <c r="A513" s="379"/>
      <c r="B513" s="8"/>
      <c r="C513" s="457"/>
      <c r="D513" s="391"/>
      <c r="E513" s="391"/>
      <c r="F513" s="391"/>
      <c r="G513" s="391"/>
    </row>
    <row r="514" spans="1:11" ht="15.75">
      <c r="A514" s="379"/>
      <c r="B514" s="12" t="s">
        <v>291</v>
      </c>
      <c r="C514" s="457"/>
      <c r="D514" s="391"/>
      <c r="E514" s="391"/>
      <c r="F514" s="391"/>
      <c r="G514" s="391"/>
    </row>
    <row r="515" spans="1:11">
      <c r="A515" s="379">
        <v>15</v>
      </c>
      <c r="B515" s="97" t="s">
        <v>323</v>
      </c>
      <c r="C515" s="391">
        <f>+'BS-Sub.Notes'!C515/10^5</f>
        <v>0</v>
      </c>
      <c r="D515" s="391">
        <f>+'BS-Sub.Notes'!D515/10^5</f>
        <v>16.579999999999998</v>
      </c>
      <c r="E515" s="391">
        <f>+'BS-Sub.Notes'!E515/10^5</f>
        <v>0</v>
      </c>
      <c r="F515" s="391">
        <f>+'BS-Sub.Notes'!F515/10^5</f>
        <v>0</v>
      </c>
      <c r="G515" s="455">
        <f t="shared" ref="G515:G516" si="53">SUM(C515:F515)</f>
        <v>16.579999999999998</v>
      </c>
    </row>
    <row r="516" spans="1:11">
      <c r="A516" s="379">
        <f>+A515+1</f>
        <v>16</v>
      </c>
      <c r="B516" s="1036" t="s">
        <v>1133</v>
      </c>
      <c r="C516" s="391">
        <f>+'BS-Sub.Notes'!C516/10^5</f>
        <v>0</v>
      </c>
      <c r="D516" s="391">
        <f>+'BS-Sub.Notes'!D516/10^5</f>
        <v>0</v>
      </c>
      <c r="E516" s="391">
        <f>+'BS-Sub.Notes'!E516/10^5</f>
        <v>53.91</v>
      </c>
      <c r="F516" s="391">
        <f>+'BS-Sub.Notes'!F516/10^5</f>
        <v>0</v>
      </c>
      <c r="G516" s="455">
        <f t="shared" si="53"/>
        <v>53.91</v>
      </c>
    </row>
    <row r="517" spans="1:11">
      <c r="A517" s="634"/>
      <c r="B517" s="97"/>
      <c r="C517" s="457"/>
      <c r="D517" s="391"/>
      <c r="E517" s="391"/>
      <c r="F517" s="391"/>
      <c r="G517" s="391"/>
    </row>
    <row r="518" spans="1:11" ht="15.75">
      <c r="A518" s="634"/>
      <c r="B518" s="12" t="s">
        <v>767</v>
      </c>
      <c r="C518" s="457"/>
      <c r="D518" s="391"/>
      <c r="E518" s="391"/>
      <c r="F518" s="391"/>
      <c r="G518" s="391"/>
    </row>
    <row r="519" spans="1:11">
      <c r="A519" s="403">
        <f>+A516+1</f>
        <v>17</v>
      </c>
      <c r="B519" s="97" t="s">
        <v>1008</v>
      </c>
      <c r="C519" s="391">
        <f>+'BS-Sub.Notes'!C519/10^5</f>
        <v>0.40600000000000003</v>
      </c>
      <c r="D519" s="391">
        <f>+'BS-Sub.Notes'!D519/10^5</f>
        <v>0</v>
      </c>
      <c r="E519" s="391">
        <f>+'BS-Sub.Notes'!E519/10^5</f>
        <v>0</v>
      </c>
      <c r="F519" s="391">
        <f>+'BS-Sub.Notes'!F519/10^5</f>
        <v>0</v>
      </c>
      <c r="G519" s="455">
        <f t="shared" ref="G519:G527" si="54">SUM(C519:F519)</f>
        <v>0.40600000000000003</v>
      </c>
    </row>
    <row r="520" spans="1:11">
      <c r="A520" s="686">
        <f>+A519+1</f>
        <v>18</v>
      </c>
      <c r="B520" s="97" t="s">
        <v>1009</v>
      </c>
      <c r="C520" s="391">
        <f>+'BS-Sub.Notes'!C520/10^5</f>
        <v>0.1837</v>
      </c>
      <c r="D520" s="391">
        <f>+'BS-Sub.Notes'!D520/10^5</f>
        <v>0</v>
      </c>
      <c r="E520" s="391">
        <f>+'BS-Sub.Notes'!E520/10^5</f>
        <v>0</v>
      </c>
      <c r="F520" s="391">
        <f>+'BS-Sub.Notes'!F520/10^5</f>
        <v>0</v>
      </c>
      <c r="G520" s="455">
        <f t="shared" si="54"/>
        <v>0.1837</v>
      </c>
    </row>
    <row r="521" spans="1:11">
      <c r="A521" s="686">
        <f t="shared" ref="A521:A531" si="55">+A520+1</f>
        <v>19</v>
      </c>
      <c r="B521" s="97" t="s">
        <v>1010</v>
      </c>
      <c r="C521" s="391">
        <f>+'BS-Sub.Notes'!C521/10^5</f>
        <v>2.1999999999999999E-2</v>
      </c>
      <c r="D521" s="391">
        <f>+'BS-Sub.Notes'!D521/10^5</f>
        <v>0</v>
      </c>
      <c r="E521" s="391">
        <f>+'BS-Sub.Notes'!E521/10^5</f>
        <v>0</v>
      </c>
      <c r="F521" s="391">
        <f>+'BS-Sub.Notes'!F521/10^5</f>
        <v>0</v>
      </c>
      <c r="G521" s="455">
        <f t="shared" si="54"/>
        <v>2.1999999999999999E-2</v>
      </c>
    </row>
    <row r="522" spans="1:11">
      <c r="A522" s="686">
        <f t="shared" si="55"/>
        <v>20</v>
      </c>
      <c r="B522" s="97" t="s">
        <v>763</v>
      </c>
      <c r="C522" s="391">
        <f>+'BS-Sub.Notes'!C522/10^5</f>
        <v>0.19400000000000001</v>
      </c>
      <c r="D522" s="391">
        <f>+'BS-Sub.Notes'!D522/10^5</f>
        <v>0</v>
      </c>
      <c r="E522" s="391">
        <f>+'BS-Sub.Notes'!E522/10^5</f>
        <v>0</v>
      </c>
      <c r="F522" s="391">
        <f>+'BS-Sub.Notes'!F522/10^5</f>
        <v>0</v>
      </c>
      <c r="G522" s="455">
        <f t="shared" si="54"/>
        <v>0.19400000000000001</v>
      </c>
    </row>
    <row r="523" spans="1:11">
      <c r="A523" s="686">
        <f t="shared" si="55"/>
        <v>21</v>
      </c>
      <c r="B523" s="97" t="s">
        <v>1011</v>
      </c>
      <c r="C523" s="391">
        <f>+'BS-Sub.Notes'!C523/10^5</f>
        <v>0.06</v>
      </c>
      <c r="D523" s="391">
        <f>+'BS-Sub.Notes'!D523/10^5</f>
        <v>0</v>
      </c>
      <c r="E523" s="391">
        <f>+'BS-Sub.Notes'!E523/10^5</f>
        <v>0</v>
      </c>
      <c r="F523" s="391">
        <f>+'BS-Sub.Notes'!F523/10^5</f>
        <v>0</v>
      </c>
      <c r="G523" s="455">
        <f t="shared" si="54"/>
        <v>0.06</v>
      </c>
    </row>
    <row r="524" spans="1:11">
      <c r="A524" s="686">
        <f t="shared" si="55"/>
        <v>22</v>
      </c>
      <c r="B524" s="97" t="s">
        <v>764</v>
      </c>
      <c r="C524" s="391">
        <f>+'BS-Sub.Notes'!C524/10^5</f>
        <v>0.1013</v>
      </c>
      <c r="D524" s="391">
        <f>+'BS-Sub.Notes'!D524/10^5</f>
        <v>0</v>
      </c>
      <c r="E524" s="391">
        <f>+'BS-Sub.Notes'!E524/10^5</f>
        <v>0</v>
      </c>
      <c r="F524" s="391">
        <f>+'BS-Sub.Notes'!F524/10^5</f>
        <v>0</v>
      </c>
      <c r="G524" s="455">
        <f t="shared" si="54"/>
        <v>0.1013</v>
      </c>
      <c r="K524" s="31">
        <f>827291-688651</f>
        <v>138640</v>
      </c>
    </row>
    <row r="525" spans="1:11">
      <c r="A525" s="686">
        <f t="shared" si="55"/>
        <v>23</v>
      </c>
      <c r="B525" s="97" t="s">
        <v>765</v>
      </c>
      <c r="C525" s="391">
        <f>+'BS-Sub.Notes'!C525/10^5</f>
        <v>0.10489999999999999</v>
      </c>
      <c r="D525" s="391">
        <f>+'BS-Sub.Notes'!D525/10^5</f>
        <v>0</v>
      </c>
      <c r="E525" s="391">
        <f>+'BS-Sub.Notes'!E525/10^5</f>
        <v>0</v>
      </c>
      <c r="F525" s="391">
        <f>+'BS-Sub.Notes'!F525/10^5</f>
        <v>0</v>
      </c>
      <c r="G525" s="455">
        <f t="shared" si="54"/>
        <v>0.10489999999999999</v>
      </c>
    </row>
    <row r="526" spans="1:11">
      <c r="A526" s="686">
        <f t="shared" si="55"/>
        <v>24</v>
      </c>
      <c r="B526" s="97" t="s">
        <v>1012</v>
      </c>
      <c r="C526" s="391">
        <f>+'BS-Sub.Notes'!C526/10^5</f>
        <v>2E-3</v>
      </c>
      <c r="D526" s="391">
        <f>+'BS-Sub.Notes'!D526/10^5</f>
        <v>0</v>
      </c>
      <c r="E526" s="391">
        <f>+'BS-Sub.Notes'!E526/10^5</f>
        <v>0</v>
      </c>
      <c r="F526" s="391">
        <f>+'BS-Sub.Notes'!F526/10^5</f>
        <v>0</v>
      </c>
      <c r="G526" s="455">
        <f t="shared" si="54"/>
        <v>2E-3</v>
      </c>
    </row>
    <row r="527" spans="1:11">
      <c r="A527" s="686">
        <f t="shared" si="55"/>
        <v>25</v>
      </c>
      <c r="B527" s="97" t="s">
        <v>1013</v>
      </c>
      <c r="C527" s="391">
        <f>+'BS-Sub.Notes'!C527/10^5</f>
        <v>0.2</v>
      </c>
      <c r="D527" s="391">
        <f>+'BS-Sub.Notes'!D527/10^5</f>
        <v>0</v>
      </c>
      <c r="E527" s="391">
        <f>+'BS-Sub.Notes'!E527/10^5</f>
        <v>0</v>
      </c>
      <c r="F527" s="391">
        <f>+'BS-Sub.Notes'!F527/10^5</f>
        <v>0</v>
      </c>
      <c r="G527" s="455">
        <f t="shared" si="54"/>
        <v>0.2</v>
      </c>
    </row>
    <row r="528" spans="1:11">
      <c r="A528" s="686">
        <f t="shared" si="55"/>
        <v>26</v>
      </c>
      <c r="B528" s="97" t="s">
        <v>766</v>
      </c>
      <c r="C528" s="391">
        <f>+'BS-Sub.Notes'!C528/10^5</f>
        <v>0.1125</v>
      </c>
      <c r="D528" s="391">
        <f>+'BS-Sub.Notes'!D528/10^5</f>
        <v>0</v>
      </c>
      <c r="E528" s="391">
        <f>+'BS-Sub.Notes'!E528/10^5</f>
        <v>0</v>
      </c>
      <c r="F528" s="391">
        <f>+'BS-Sub.Notes'!F528/10^5</f>
        <v>0</v>
      </c>
      <c r="G528" s="455">
        <f>SUM(C528:F528)</f>
        <v>0.1125</v>
      </c>
    </row>
    <row r="529" spans="1:8">
      <c r="A529" s="686">
        <f t="shared" si="55"/>
        <v>27</v>
      </c>
      <c r="B529" s="15" t="s">
        <v>1134</v>
      </c>
      <c r="C529" s="391">
        <f>+'BS-Sub.Notes'!C529/10^5</f>
        <v>0</v>
      </c>
      <c r="D529" s="391">
        <f>+'BS-Sub.Notes'!D529/10^5</f>
        <v>0</v>
      </c>
      <c r="E529" s="391">
        <f>+'BS-Sub.Notes'!E529/10^5</f>
        <v>0</v>
      </c>
      <c r="F529" s="391">
        <f>+'BS-Sub.Notes'!F529/10^5</f>
        <v>0.6</v>
      </c>
      <c r="G529" s="455">
        <f t="shared" ref="G529:G531" si="56">SUM(C529:F529)</f>
        <v>0.6</v>
      </c>
    </row>
    <row r="530" spans="1:8">
      <c r="A530" s="686">
        <f t="shared" si="55"/>
        <v>28</v>
      </c>
      <c r="B530" s="15" t="s">
        <v>1135</v>
      </c>
      <c r="C530" s="391">
        <f>+'BS-Sub.Notes'!C530/10^5</f>
        <v>0</v>
      </c>
      <c r="D530" s="391">
        <f>+'BS-Sub.Notes'!D530/10^5</f>
        <v>0</v>
      </c>
      <c r="E530" s="391">
        <f>+'BS-Sub.Notes'!E530/10^5</f>
        <v>0</v>
      </c>
      <c r="F530" s="391">
        <f>+'BS-Sub.Notes'!F530/10^5</f>
        <v>0.10199999999999999</v>
      </c>
      <c r="G530" s="455">
        <f t="shared" si="56"/>
        <v>0.10199999999999999</v>
      </c>
    </row>
    <row r="531" spans="1:8">
      <c r="A531" s="686">
        <f t="shared" si="55"/>
        <v>29</v>
      </c>
      <c r="B531" s="15" t="s">
        <v>1136</v>
      </c>
      <c r="C531" s="391">
        <f>+'BS-Sub.Notes'!C531/10^5</f>
        <v>0</v>
      </c>
      <c r="D531" s="391">
        <f>+'BS-Sub.Notes'!D531/10^5</f>
        <v>0</v>
      </c>
      <c r="E531" s="391">
        <f>+'BS-Sub.Notes'!E531/10^5</f>
        <v>0</v>
      </c>
      <c r="F531" s="391">
        <f>+'BS-Sub.Notes'!F531/10^5</f>
        <v>0.08</v>
      </c>
      <c r="G531" s="455">
        <f t="shared" si="56"/>
        <v>0.08</v>
      </c>
    </row>
    <row r="532" spans="1:8">
      <c r="A532" s="686"/>
      <c r="B532" s="97"/>
      <c r="C532" s="457"/>
      <c r="D532" s="391"/>
      <c r="E532" s="391"/>
      <c r="F532" s="391"/>
      <c r="G532" s="391"/>
    </row>
    <row r="533" spans="1:8" ht="15.75">
      <c r="A533" s="686"/>
      <c r="B533" s="7" t="s">
        <v>95</v>
      </c>
      <c r="C533" s="457"/>
      <c r="D533" s="391"/>
      <c r="E533" s="391"/>
      <c r="F533" s="391"/>
      <c r="G533" s="391"/>
    </row>
    <row r="534" spans="1:8" ht="15.75">
      <c r="A534" s="686"/>
      <c r="B534" s="7" t="s">
        <v>96</v>
      </c>
      <c r="C534" s="457"/>
      <c r="D534" s="391"/>
      <c r="E534" s="391"/>
      <c r="F534" s="391"/>
      <c r="G534" s="391"/>
    </row>
    <row r="535" spans="1:8" ht="15.75">
      <c r="A535" s="686"/>
      <c r="B535" s="7" t="s">
        <v>67</v>
      </c>
      <c r="C535" s="457"/>
      <c r="D535" s="391"/>
      <c r="E535" s="391"/>
      <c r="F535" s="391"/>
      <c r="G535" s="391"/>
    </row>
    <row r="536" spans="1:8">
      <c r="A536" s="686">
        <f>+A531+1</f>
        <v>30</v>
      </c>
      <c r="B536" s="939" t="s">
        <v>755</v>
      </c>
      <c r="C536" s="391">
        <f>+'BS-Sub.Notes'!C536/10^5</f>
        <v>45.614280000000001</v>
      </c>
      <c r="D536" s="391">
        <f>+'BS-Sub.Notes'!D536/10^5</f>
        <v>0</v>
      </c>
      <c r="E536" s="391">
        <f>+'BS-Sub.Notes'!E536/10^5</f>
        <v>0</v>
      </c>
      <c r="F536" s="391">
        <f>+'BS-Sub.Notes'!F536/10^5</f>
        <v>0</v>
      </c>
      <c r="G536" s="455">
        <f>SUM(C536:F536)</f>
        <v>45.614280000000001</v>
      </c>
    </row>
    <row r="537" spans="1:8">
      <c r="A537" s="686">
        <f>+A536+1</f>
        <v>31</v>
      </c>
      <c r="B537" s="1035" t="s">
        <v>1130</v>
      </c>
      <c r="C537" s="391">
        <f>+'BS-Sub.Notes'!C537/10^5</f>
        <v>0</v>
      </c>
      <c r="D537" s="391">
        <f>+'BS-Sub.Notes'!D537/10^5</f>
        <v>0</v>
      </c>
      <c r="E537" s="391">
        <f>+'BS-Sub.Notes'!E537/10^5</f>
        <v>1.5</v>
      </c>
      <c r="F537" s="391">
        <f>+'BS-Sub.Notes'!F537/10^5</f>
        <v>0</v>
      </c>
      <c r="G537" s="455">
        <f>SUM(C537:F537)</f>
        <v>1.5</v>
      </c>
    </row>
    <row r="538" spans="1:8">
      <c r="A538" s="686">
        <f t="shared" ref="A538:A539" si="57">+A537+1</f>
        <v>32</v>
      </c>
      <c r="B538" s="1036" t="s">
        <v>1132</v>
      </c>
      <c r="C538" s="391">
        <f>+'BS-Sub.Notes'!C538/10^5</f>
        <v>0</v>
      </c>
      <c r="D538" s="391">
        <f>+'BS-Sub.Notes'!D538/10^5</f>
        <v>0</v>
      </c>
      <c r="E538" s="391">
        <f>+'BS-Sub.Notes'!E538/10^5</f>
        <v>3</v>
      </c>
      <c r="F538" s="391">
        <f>+'BS-Sub.Notes'!F538/10^5</f>
        <v>0</v>
      </c>
      <c r="G538" s="455">
        <f>SUM(C538:F538)</f>
        <v>3</v>
      </c>
    </row>
    <row r="539" spans="1:8">
      <c r="A539" s="686">
        <f t="shared" si="57"/>
        <v>33</v>
      </c>
      <c r="B539" s="1035" t="s">
        <v>1131</v>
      </c>
      <c r="C539" s="391">
        <f>+'BS-Sub.Notes'!C539/10^5</f>
        <v>0</v>
      </c>
      <c r="D539" s="391">
        <f>+'BS-Sub.Notes'!D539/10^5</f>
        <v>0</v>
      </c>
      <c r="E539" s="391">
        <f>+'BS-Sub.Notes'!E539/10^5</f>
        <v>1.5965400000000001</v>
      </c>
      <c r="F539" s="391">
        <f>+'BS-Sub.Notes'!F539/10^5</f>
        <v>0</v>
      </c>
      <c r="G539" s="455">
        <f>SUM(C539:F539)</f>
        <v>1.5965400000000001</v>
      </c>
    </row>
    <row r="540" spans="1:8">
      <c r="A540" s="719"/>
      <c r="B540" s="409"/>
      <c r="C540" s="457"/>
      <c r="D540" s="457"/>
      <c r="E540" s="457"/>
      <c r="F540" s="457"/>
      <c r="G540" s="454"/>
    </row>
    <row r="541" spans="1:8" ht="16.5" thickBot="1">
      <c r="A541" s="719"/>
      <c r="B541" s="354" t="s">
        <v>20</v>
      </c>
      <c r="C541" s="441">
        <f>SUM(C496:C539)</f>
        <v>56.690510000000003</v>
      </c>
      <c r="D541" s="441">
        <f>SUM(D496:D539)</f>
        <v>36.826499999999996</v>
      </c>
      <c r="E541" s="441">
        <f>SUM(E496:E539)</f>
        <v>60.006539999999994</v>
      </c>
      <c r="F541" s="441">
        <f>SUM(F496:F539)</f>
        <v>0.78199999999999992</v>
      </c>
      <c r="G541" s="441">
        <f>SUM(G496:G539)</f>
        <v>154.30555000000001</v>
      </c>
      <c r="H541" s="31">
        <f>+'BS-Notes'!D378</f>
        <v>154.30554999999998</v>
      </c>
    </row>
    <row r="542" spans="1:8" ht="15.75" thickTop="1">
      <c r="A542" s="357"/>
      <c r="B542" s="147"/>
      <c r="C542" s="58"/>
      <c r="D542" s="58"/>
      <c r="E542" s="58"/>
      <c r="F542" s="58"/>
      <c r="G542" s="58"/>
    </row>
    <row r="543" spans="1:8" ht="15.75">
      <c r="A543" s="1244" t="str">
        <f>+A467</f>
        <v>SAI BANDHAN INFINIUM PRIVATE LIMITED</v>
      </c>
      <c r="B543" s="1244"/>
      <c r="C543" s="1244"/>
      <c r="D543" s="1244"/>
      <c r="E543" s="1244"/>
      <c r="F543" s="1244"/>
      <c r="G543" s="1244"/>
    </row>
    <row r="544" spans="1:8" ht="15.75">
      <c r="A544" s="1145"/>
      <c r="B544" s="1145"/>
      <c r="C544" s="1145"/>
      <c r="D544" s="1145"/>
      <c r="E544" s="1145"/>
      <c r="F544" s="1145"/>
      <c r="G544" s="1145"/>
    </row>
    <row r="545" spans="1:8" ht="15.75">
      <c r="A545" s="1244" t="str">
        <f>+A469</f>
        <v>Detailed Notes on Accounts for the year ended March 31, 2024</v>
      </c>
      <c r="B545" s="1244"/>
      <c r="C545" s="1244"/>
      <c r="D545" s="1244"/>
      <c r="E545" s="1244"/>
      <c r="F545" s="1244"/>
      <c r="G545" s="1244"/>
    </row>
    <row r="546" spans="1:8" ht="15.75">
      <c r="A546" s="327"/>
      <c r="B546" s="147"/>
      <c r="C546" s="58"/>
      <c r="D546" s="58"/>
      <c r="E546" s="58"/>
      <c r="F546" s="58"/>
      <c r="G546" s="1197" t="str">
        <f>+G4</f>
        <v>(Rs. In Lakhs)</v>
      </c>
    </row>
    <row r="547" spans="1:8" ht="47.25">
      <c r="A547" s="1224" t="s">
        <v>186</v>
      </c>
      <c r="B547" s="653" t="s">
        <v>98</v>
      </c>
      <c r="C547" s="627" t="str">
        <f>+C471</f>
        <v>Rolling Mill Division</v>
      </c>
      <c r="D547" s="940" t="str">
        <f>+D471</f>
        <v>Real Estate Division</v>
      </c>
      <c r="E547" s="940" t="str">
        <f>+E471</f>
        <v>Fidilies International P. Ltd.</v>
      </c>
      <c r="F547" s="940" t="str">
        <f>+F471</f>
        <v>Sai infinium Private Limited</v>
      </c>
      <c r="G547" s="627" t="str">
        <f>+G471</f>
        <v>Total Amount in Rs.</v>
      </c>
    </row>
    <row r="548" spans="1:8" ht="15.75">
      <c r="A548" s="633">
        <v>2.2000000000000002</v>
      </c>
      <c r="B548" s="937" t="str">
        <f>+'BS-Notes'!B380</f>
        <v>Other current assets</v>
      </c>
      <c r="C548" s="455"/>
      <c r="D548" s="454"/>
      <c r="E548" s="454"/>
      <c r="F548" s="454"/>
      <c r="G548" s="455"/>
    </row>
    <row r="549" spans="1:8" ht="15.75">
      <c r="A549" s="51"/>
      <c r="B549" s="308"/>
      <c r="C549" s="455"/>
      <c r="D549" s="454"/>
      <c r="E549" s="454"/>
      <c r="F549" s="454"/>
      <c r="G549" s="455"/>
    </row>
    <row r="550" spans="1:8" ht="15.75">
      <c r="A550" s="362"/>
      <c r="B550" s="7" t="s">
        <v>182</v>
      </c>
      <c r="C550" s="455"/>
      <c r="D550" s="454"/>
      <c r="E550" s="454"/>
      <c r="F550" s="454"/>
      <c r="G550" s="455"/>
    </row>
    <row r="551" spans="1:8">
      <c r="A551" s="686">
        <v>1</v>
      </c>
      <c r="B551" s="938" t="s">
        <v>1075</v>
      </c>
      <c r="C551" s="391">
        <f>+'BS-Sub.Notes'!C551/10^5</f>
        <v>60</v>
      </c>
      <c r="D551" s="391">
        <f>+'BS-Sub.Notes'!D551/10^5</f>
        <v>0</v>
      </c>
      <c r="E551" s="391">
        <f>+'BS-Sub.Notes'!E551/10^5</f>
        <v>0</v>
      </c>
      <c r="F551" s="391">
        <f>+'BS-Sub.Notes'!F551/10^5</f>
        <v>270</v>
      </c>
      <c r="G551" s="566">
        <f>SUM(C551:F551)</f>
        <v>330</v>
      </c>
      <c r="H551" s="989"/>
    </row>
    <row r="552" spans="1:8">
      <c r="A552" s="686">
        <f>+A551+1</f>
        <v>2</v>
      </c>
      <c r="B552" s="15" t="s">
        <v>959</v>
      </c>
      <c r="C552" s="391">
        <f>+'BS-Sub.Notes'!C552/10^5</f>
        <v>2.7499999999999998E-3</v>
      </c>
      <c r="D552" s="391">
        <f>+'BS-Sub.Notes'!D552/10^5</f>
        <v>0</v>
      </c>
      <c r="E552" s="391">
        <f>+'BS-Sub.Notes'!E552/10^5</f>
        <v>0</v>
      </c>
      <c r="F552" s="391">
        <f>+'BS-Sub.Notes'!F552/10^5</f>
        <v>0</v>
      </c>
      <c r="G552" s="566">
        <f t="shared" ref="G552:G571" si="58">SUM(C552:F552)</f>
        <v>2.7499999999999998E-3</v>
      </c>
      <c r="H552" s="989"/>
    </row>
    <row r="553" spans="1:8">
      <c r="A553" s="686">
        <f t="shared" ref="A553:A560" si="59">+A552+1</f>
        <v>3</v>
      </c>
      <c r="B553" s="15" t="s">
        <v>961</v>
      </c>
      <c r="C553" s="391">
        <f>+'BS-Sub.Notes'!C553/10^5</f>
        <v>0.17212</v>
      </c>
      <c r="D553" s="391">
        <f>+'BS-Sub.Notes'!D553/10^5</f>
        <v>0</v>
      </c>
      <c r="E553" s="391">
        <f>+'BS-Sub.Notes'!E553/10^5</f>
        <v>0</v>
      </c>
      <c r="F553" s="391">
        <f>+'BS-Sub.Notes'!F553/10^5</f>
        <v>0</v>
      </c>
      <c r="G553" s="566">
        <f t="shared" si="58"/>
        <v>0.17212</v>
      </c>
      <c r="H553" s="989"/>
    </row>
    <row r="554" spans="1:8">
      <c r="A554" s="686">
        <f t="shared" si="59"/>
        <v>4</v>
      </c>
      <c r="B554" s="15" t="s">
        <v>808</v>
      </c>
      <c r="C554" s="391">
        <f>+'BS-Sub.Notes'!C554/10^5</f>
        <v>9.3299800000000008</v>
      </c>
      <c r="D554" s="391">
        <f>+'BS-Sub.Notes'!D554/10^5</f>
        <v>0</v>
      </c>
      <c r="E554" s="391">
        <f>+'BS-Sub.Notes'!E554/10^5</f>
        <v>0</v>
      </c>
      <c r="F554" s="391">
        <f>+'BS-Sub.Notes'!F554/10^5</f>
        <v>0</v>
      </c>
      <c r="G554" s="566">
        <f t="shared" si="58"/>
        <v>9.3299800000000008</v>
      </c>
      <c r="H554" s="989"/>
    </row>
    <row r="555" spans="1:8">
      <c r="A555" s="686">
        <f>+A554+1</f>
        <v>5</v>
      </c>
      <c r="B555" s="15" t="s">
        <v>962</v>
      </c>
      <c r="C555" s="391">
        <f>+'BS-Sub.Notes'!C555/10^5</f>
        <v>1.0494000000000001</v>
      </c>
      <c r="D555" s="391">
        <f>+'BS-Sub.Notes'!D555/10^5</f>
        <v>0</v>
      </c>
      <c r="E555" s="391">
        <f>+'BS-Sub.Notes'!E555/10^5</f>
        <v>0</v>
      </c>
      <c r="F555" s="391">
        <f>+'BS-Sub.Notes'!F555/10^5</f>
        <v>0</v>
      </c>
      <c r="G555" s="566">
        <f t="shared" si="58"/>
        <v>1.0494000000000001</v>
      </c>
      <c r="H555" s="989"/>
    </row>
    <row r="556" spans="1:8">
      <c r="A556" s="686">
        <f t="shared" si="59"/>
        <v>6</v>
      </c>
      <c r="B556" s="15" t="s">
        <v>701</v>
      </c>
      <c r="C556" s="391">
        <f>+'BS-Sub.Notes'!C556/10^5</f>
        <v>17.895289999999999</v>
      </c>
      <c r="D556" s="391">
        <f>+'BS-Sub.Notes'!D556/10^5</f>
        <v>0.27625949999999999</v>
      </c>
      <c r="E556" s="391">
        <f>+'BS-Sub.Notes'!E556/10^5</f>
        <v>0</v>
      </c>
      <c r="F556" s="391">
        <f>+'BS-Sub.Notes'!F556/10^5</f>
        <v>0</v>
      </c>
      <c r="G556" s="566">
        <f t="shared" si="58"/>
        <v>18.171549499999998</v>
      </c>
      <c r="H556" s="989"/>
    </row>
    <row r="557" spans="1:8">
      <c r="A557" s="686">
        <f t="shared" si="59"/>
        <v>7</v>
      </c>
      <c r="B557" s="15" t="s">
        <v>1137</v>
      </c>
      <c r="C557" s="391">
        <f>+'BS-Sub.Notes'!C557/10^5</f>
        <v>0</v>
      </c>
      <c r="D557" s="391">
        <f>+'BS-Sub.Notes'!D557/10^5</f>
        <v>0</v>
      </c>
      <c r="E557" s="391">
        <f>+'BS-Sub.Notes'!E557/10^5</f>
        <v>0</v>
      </c>
      <c r="F557" s="391">
        <f>+'BS-Sub.Notes'!F557/10^5</f>
        <v>8.2629999999999995E-2</v>
      </c>
      <c r="G557" s="566">
        <f t="shared" si="58"/>
        <v>8.2629999999999995E-2</v>
      </c>
      <c r="H557" s="989"/>
    </row>
    <row r="558" spans="1:8">
      <c r="A558" s="686">
        <f t="shared" si="59"/>
        <v>8</v>
      </c>
      <c r="B558" s="15" t="s">
        <v>964</v>
      </c>
      <c r="C558" s="391">
        <f>+'BS-Sub.Notes'!C558/10^5</f>
        <v>149.81004999999999</v>
      </c>
      <c r="D558" s="391">
        <f>+'BS-Sub.Notes'!D558/10^5</f>
        <v>0</v>
      </c>
      <c r="E558" s="391">
        <f>+'BS-Sub.Notes'!E558/10^5</f>
        <v>0</v>
      </c>
      <c r="F558" s="391">
        <f>+'BS-Sub.Notes'!F558/10^5</f>
        <v>0</v>
      </c>
      <c r="G558" s="566">
        <f t="shared" si="58"/>
        <v>149.81004999999999</v>
      </c>
      <c r="H558" s="989"/>
    </row>
    <row r="559" spans="1:8">
      <c r="A559" s="686">
        <f t="shared" si="59"/>
        <v>9</v>
      </c>
      <c r="B559" s="15" t="s">
        <v>1085</v>
      </c>
      <c r="C559" s="391">
        <f>+'BS-Sub.Notes'!C559/10^5</f>
        <v>0.10867</v>
      </c>
      <c r="D559" s="391">
        <f>+'BS-Sub.Notes'!D559/10^5</f>
        <v>0</v>
      </c>
      <c r="E559" s="391">
        <f>+'BS-Sub.Notes'!E559/10^5</f>
        <v>0</v>
      </c>
      <c r="F559" s="391">
        <f>+'BS-Sub.Notes'!F559/10^5</f>
        <v>0</v>
      </c>
      <c r="G559" s="566">
        <f t="shared" si="58"/>
        <v>0.10867</v>
      </c>
      <c r="H559" s="989"/>
    </row>
    <row r="560" spans="1:8">
      <c r="A560" s="686">
        <f t="shared" si="59"/>
        <v>10</v>
      </c>
      <c r="B560" s="15" t="s">
        <v>960</v>
      </c>
      <c r="C560" s="391">
        <f>+'BS-Sub.Notes'!C560/10^5</f>
        <v>2.7499999999999998E-3</v>
      </c>
      <c r="D560" s="391">
        <f>+'BS-Sub.Notes'!D560/10^5</f>
        <v>0</v>
      </c>
      <c r="E560" s="391">
        <f>+'BS-Sub.Notes'!E560/10^5</f>
        <v>0</v>
      </c>
      <c r="F560" s="391">
        <f>+'BS-Sub.Notes'!F560/10^5</f>
        <v>0</v>
      </c>
      <c r="G560" s="566">
        <f t="shared" si="58"/>
        <v>2.7499999999999998E-3</v>
      </c>
      <c r="H560" s="990" t="s">
        <v>67</v>
      </c>
    </row>
    <row r="561" spans="1:8">
      <c r="A561" s="686">
        <v>10</v>
      </c>
      <c r="B561" s="15" t="s">
        <v>809</v>
      </c>
      <c r="C561" s="391">
        <f>+'BS-Sub.Notes'!C561/10^5</f>
        <v>9.3299900000000004</v>
      </c>
      <c r="D561" s="391">
        <f>+'BS-Sub.Notes'!D561/10^5</f>
        <v>0</v>
      </c>
      <c r="E561" s="391">
        <f>+'BS-Sub.Notes'!E561/10^5</f>
        <v>0</v>
      </c>
      <c r="F561" s="391">
        <f>+'BS-Sub.Notes'!F561/10^5</f>
        <v>0</v>
      </c>
      <c r="G561" s="566">
        <f t="shared" si="58"/>
        <v>9.3299900000000004</v>
      </c>
      <c r="H561" s="990"/>
    </row>
    <row r="562" spans="1:8">
      <c r="A562" s="686">
        <f>+A561+1</f>
        <v>11</v>
      </c>
      <c r="B562" s="15" t="s">
        <v>963</v>
      </c>
      <c r="C562" s="391">
        <f>+'BS-Sub.Notes'!C562/10^5</f>
        <v>1.0494000000000001</v>
      </c>
      <c r="D562" s="391">
        <f>+'BS-Sub.Notes'!D562/10^5</f>
        <v>0</v>
      </c>
      <c r="E562" s="391">
        <f>+'BS-Sub.Notes'!E562/10^5</f>
        <v>0</v>
      </c>
      <c r="F562" s="391">
        <f>+'BS-Sub.Notes'!F562/10^5</f>
        <v>0</v>
      </c>
      <c r="G562" s="566">
        <f t="shared" si="58"/>
        <v>1.0494000000000001</v>
      </c>
      <c r="H562" s="990"/>
    </row>
    <row r="563" spans="1:8">
      <c r="A563" s="686">
        <f>+A562+1</f>
        <v>12</v>
      </c>
      <c r="B563" s="15" t="s">
        <v>1093</v>
      </c>
      <c r="C563" s="391">
        <f>+'BS-Sub.Notes'!C563/10^5</f>
        <v>0.17212</v>
      </c>
      <c r="D563" s="391">
        <f>+'BS-Sub.Notes'!D563/10^5</f>
        <v>0</v>
      </c>
      <c r="E563" s="391">
        <f>+'BS-Sub.Notes'!E563/10^5</f>
        <v>0</v>
      </c>
      <c r="F563" s="391">
        <f>+'BS-Sub.Notes'!F563/10^5</f>
        <v>0</v>
      </c>
      <c r="G563" s="566">
        <f t="shared" si="58"/>
        <v>0.17212</v>
      </c>
      <c r="H563" s="990"/>
    </row>
    <row r="564" spans="1:8">
      <c r="A564" s="686">
        <f>+A563+1</f>
        <v>13</v>
      </c>
      <c r="B564" s="15" t="s">
        <v>702</v>
      </c>
      <c r="C564" s="391">
        <f>+'BS-Sub.Notes'!C564/10^5</f>
        <v>17.895289999999999</v>
      </c>
      <c r="D564" s="391">
        <f>+'BS-Sub.Notes'!D564/10^5</f>
        <v>0.27626129999999999</v>
      </c>
      <c r="E564" s="391">
        <f>+'BS-Sub.Notes'!E564/10^5</f>
        <v>0</v>
      </c>
      <c r="F564" s="391">
        <f>+'BS-Sub.Notes'!F564/10^5</f>
        <v>0</v>
      </c>
      <c r="G564" s="566">
        <f t="shared" si="58"/>
        <v>18.171551300000001</v>
      </c>
      <c r="H564" s="990"/>
    </row>
    <row r="565" spans="1:8">
      <c r="A565" s="686">
        <f t="shared" ref="A565:A571" si="60">+A564+1</f>
        <v>14</v>
      </c>
      <c r="B565" s="15" t="s">
        <v>1138</v>
      </c>
      <c r="C565" s="391">
        <f>+'BS-Sub.Notes'!C565/10^5</f>
        <v>0</v>
      </c>
      <c r="D565" s="391">
        <f>+'BS-Sub.Notes'!D565/10^5</f>
        <v>0</v>
      </c>
      <c r="E565" s="391">
        <f>+'BS-Sub.Notes'!E565/10^5</f>
        <v>0</v>
      </c>
      <c r="F565" s="391">
        <f>+'BS-Sub.Notes'!F565/10^5</f>
        <v>8.2629999999999995E-2</v>
      </c>
      <c r="G565" s="566">
        <f t="shared" si="58"/>
        <v>8.2629999999999995E-2</v>
      </c>
      <c r="H565" s="990"/>
    </row>
    <row r="566" spans="1:8">
      <c r="A566" s="686">
        <f t="shared" si="60"/>
        <v>15</v>
      </c>
      <c r="B566" s="938" t="s">
        <v>887</v>
      </c>
      <c r="C566" s="391">
        <f>+'BS-Sub.Notes'!C566/10^5</f>
        <v>0</v>
      </c>
      <c r="D566" s="391">
        <f>+'BS-Sub.Notes'!D566/10^5</f>
        <v>0.28965000000000002</v>
      </c>
      <c r="E566" s="391">
        <f>+'BS-Sub.Notes'!E566/10^5</f>
        <v>0</v>
      </c>
      <c r="F566" s="391">
        <f>+'BS-Sub.Notes'!F566/10^5</f>
        <v>0</v>
      </c>
      <c r="G566" s="566">
        <f t="shared" si="58"/>
        <v>0.28965000000000002</v>
      </c>
      <c r="H566" s="990"/>
    </row>
    <row r="567" spans="1:8">
      <c r="A567" s="686">
        <f t="shared" si="60"/>
        <v>16</v>
      </c>
      <c r="B567" s="938" t="s">
        <v>905</v>
      </c>
      <c r="C567" s="391">
        <f>+'BS-Sub.Notes'!C567/10^5</f>
        <v>8.3894000000000002</v>
      </c>
      <c r="D567" s="391">
        <f>+'BS-Sub.Notes'!D567/10^5</f>
        <v>2.0061300000000002</v>
      </c>
      <c r="E567" s="391">
        <f>+'BS-Sub.Notes'!E567/10^5</f>
        <v>1.7149999999999999E-2</v>
      </c>
      <c r="F567" s="391">
        <f>+'BS-Sub.Notes'!F567/10^5</f>
        <v>0</v>
      </c>
      <c r="G567" s="566">
        <f t="shared" si="58"/>
        <v>10.412680000000002</v>
      </c>
      <c r="H567" s="990" t="s">
        <v>67</v>
      </c>
    </row>
    <row r="568" spans="1:8">
      <c r="A568" s="686">
        <f t="shared" si="60"/>
        <v>17</v>
      </c>
      <c r="B568" s="938" t="s">
        <v>1092</v>
      </c>
      <c r="C568" s="391">
        <f>+'BS-Sub.Notes'!C568/10^5</f>
        <v>0.44702900000000001</v>
      </c>
      <c r="D568" s="391">
        <f>+'BS-Sub.Notes'!D568/10^5</f>
        <v>0</v>
      </c>
      <c r="E568" s="391">
        <f>+'BS-Sub.Notes'!E568/10^5</f>
        <v>0</v>
      </c>
      <c r="F568" s="391">
        <f>+'BS-Sub.Notes'!F568/10^5</f>
        <v>0</v>
      </c>
      <c r="G568" s="566">
        <f t="shared" si="58"/>
        <v>0.44702900000000001</v>
      </c>
      <c r="H568" s="990" t="s">
        <v>67</v>
      </c>
    </row>
    <row r="569" spans="1:8">
      <c r="A569" s="686">
        <f t="shared" si="60"/>
        <v>18</v>
      </c>
      <c r="B569" s="938" t="s">
        <v>906</v>
      </c>
      <c r="C569" s="391">
        <f>+'BS-Sub.Notes'!C569/10^5</f>
        <v>0</v>
      </c>
      <c r="D569" s="391">
        <f>+'BS-Sub.Notes'!D569/10^5</f>
        <v>60.272550000000003</v>
      </c>
      <c r="E569" s="391">
        <f>+'BS-Sub.Notes'!E569/10^5</f>
        <v>6.8293699999999999</v>
      </c>
      <c r="F569" s="391">
        <f>+'BS-Sub.Notes'!F569/10^5</f>
        <v>1.80202</v>
      </c>
      <c r="G569" s="566">
        <f t="shared" si="58"/>
        <v>68.903940000000006</v>
      </c>
      <c r="H569" s="990"/>
    </row>
    <row r="570" spans="1:8">
      <c r="A570" s="686">
        <f t="shared" si="60"/>
        <v>19</v>
      </c>
      <c r="B570" s="938" t="s">
        <v>1091</v>
      </c>
      <c r="C570" s="391">
        <f>+'BS-Sub.Notes'!C570/10^5</f>
        <v>27.29149</v>
      </c>
      <c r="D570" s="391">
        <f>+'BS-Sub.Notes'!D570/10^5</f>
        <v>0</v>
      </c>
      <c r="E570" s="391">
        <f>+'BS-Sub.Notes'!E570/10^5</f>
        <v>0</v>
      </c>
      <c r="F570" s="391">
        <f>+'BS-Sub.Notes'!F570/10^5</f>
        <v>0</v>
      </c>
      <c r="G570" s="566">
        <f t="shared" si="58"/>
        <v>27.29149</v>
      </c>
      <c r="H570" s="990"/>
    </row>
    <row r="571" spans="1:8">
      <c r="A571" s="686">
        <f t="shared" si="60"/>
        <v>20</v>
      </c>
      <c r="B571" s="938" t="s">
        <v>1221</v>
      </c>
      <c r="C571" s="391">
        <f>+'BS-Sub.Notes'!C571/10^5</f>
        <v>0</v>
      </c>
      <c r="D571" s="391">
        <f>+'BS-Sub.Notes'!D571/10^5</f>
        <v>1.1555200000000001</v>
      </c>
      <c r="E571" s="391">
        <f>+'BS-Sub.Notes'!E571/10^5</f>
        <v>0</v>
      </c>
      <c r="F571" s="391">
        <f>+'BS-Sub.Notes'!F571/10^5</f>
        <v>0</v>
      </c>
      <c r="G571" s="566">
        <f t="shared" si="58"/>
        <v>1.1555200000000001</v>
      </c>
      <c r="H571" s="989"/>
    </row>
    <row r="572" spans="1:8">
      <c r="A572" s="686"/>
      <c r="B572" s="938"/>
      <c r="C572" s="566"/>
      <c r="D572" s="1000"/>
      <c r="E572" s="1000"/>
      <c r="F572" s="1000"/>
      <c r="G572" s="566"/>
      <c r="H572" s="989"/>
    </row>
    <row r="573" spans="1:8" ht="15.75">
      <c r="A573" s="686"/>
      <c r="B573" s="7" t="s">
        <v>204</v>
      </c>
      <c r="C573" s="391" t="s">
        <v>67</v>
      </c>
      <c r="D573" s="457" t="s">
        <v>67</v>
      </c>
      <c r="E573" s="457"/>
      <c r="F573" s="457"/>
      <c r="G573" s="455"/>
    </row>
    <row r="574" spans="1:8" ht="15.75">
      <c r="A574" s="686"/>
      <c r="B574" s="7"/>
      <c r="C574" s="391"/>
      <c r="D574" s="457"/>
      <c r="E574" s="457"/>
      <c r="F574" s="457"/>
      <c r="G574" s="455"/>
    </row>
    <row r="575" spans="1:8">
      <c r="A575" s="686">
        <f t="shared" ref="A575" si="61">+A574+1</f>
        <v>1</v>
      </c>
      <c r="B575" s="939" t="s">
        <v>810</v>
      </c>
      <c r="C575" s="391">
        <f>+'BS-Sub.Notes'!C575/10^5</f>
        <v>1.4484999999999999</v>
      </c>
      <c r="D575" s="391">
        <f>+'BS-Sub.Notes'!D575/10^5</f>
        <v>0</v>
      </c>
      <c r="E575" s="391">
        <f>+'BS-Sub.Notes'!E575/10^5</f>
        <v>0</v>
      </c>
      <c r="F575" s="391">
        <f>+'BS-Sub.Notes'!F575/10^5</f>
        <v>0</v>
      </c>
      <c r="G575" s="566">
        <f t="shared" ref="G575:G581" si="62">SUM(C575:F575)</f>
        <v>1.4484999999999999</v>
      </c>
    </row>
    <row r="576" spans="1:8">
      <c r="A576" s="686">
        <f>+A575+1</f>
        <v>2</v>
      </c>
      <c r="B576" s="939" t="s">
        <v>1139</v>
      </c>
      <c r="C576" s="391">
        <f>+'BS-Sub.Notes'!C576/10^5</f>
        <v>0</v>
      </c>
      <c r="D576" s="391">
        <f>+'BS-Sub.Notes'!D576/10^5</f>
        <v>0</v>
      </c>
      <c r="E576" s="391">
        <f>+'BS-Sub.Notes'!E576/10^5</f>
        <v>0.21543000000000001</v>
      </c>
      <c r="F576" s="391">
        <f>+'BS-Sub.Notes'!F576/10^5</f>
        <v>2.4632299999999998</v>
      </c>
      <c r="G576" s="566">
        <f t="shared" si="62"/>
        <v>2.6786599999999998</v>
      </c>
    </row>
    <row r="577" spans="1:7">
      <c r="A577" s="686">
        <f t="shared" ref="A577:A581" si="63">+A576+1</f>
        <v>3</v>
      </c>
      <c r="B577" s="939" t="s">
        <v>811</v>
      </c>
      <c r="C577" s="391">
        <f>+'BS-Sub.Notes'!C577/10^5</f>
        <v>5.1921900000000001</v>
      </c>
      <c r="D577" s="391">
        <f>+'BS-Sub.Notes'!D577/10^5</f>
        <v>0</v>
      </c>
      <c r="E577" s="391">
        <f>+'BS-Sub.Notes'!E577/10^5</f>
        <v>0</v>
      </c>
      <c r="F577" s="391">
        <f>+'BS-Sub.Notes'!F577/10^5</f>
        <v>0</v>
      </c>
      <c r="G577" s="566">
        <f t="shared" si="62"/>
        <v>5.1921900000000001</v>
      </c>
    </row>
    <row r="578" spans="1:7">
      <c r="A578" s="686">
        <f t="shared" si="63"/>
        <v>4</v>
      </c>
      <c r="B578" s="939" t="s">
        <v>812</v>
      </c>
      <c r="C578" s="391">
        <f>+'BS-Sub.Notes'!C578/10^5</f>
        <v>0.52990000000000004</v>
      </c>
      <c r="D578" s="391">
        <f>+'BS-Sub.Notes'!D578/10^5</f>
        <v>0</v>
      </c>
      <c r="E578" s="391">
        <f>+'BS-Sub.Notes'!E578/10^5</f>
        <v>0</v>
      </c>
      <c r="F578" s="391">
        <f>+'BS-Sub.Notes'!F578/10^5</f>
        <v>0</v>
      </c>
      <c r="G578" s="566">
        <f t="shared" si="62"/>
        <v>0.52990000000000004</v>
      </c>
    </row>
    <row r="579" spans="1:7">
      <c r="A579" s="686">
        <f t="shared" si="63"/>
        <v>5</v>
      </c>
      <c r="B579" s="4" t="s">
        <v>698</v>
      </c>
      <c r="C579" s="391">
        <f>+'BS-Sub.Notes'!C579/10^5</f>
        <v>12.22498</v>
      </c>
      <c r="D579" s="391">
        <f>+'BS-Sub.Notes'!D579/10^5</f>
        <v>0</v>
      </c>
      <c r="E579" s="391">
        <f>+'BS-Sub.Notes'!E579/10^5</f>
        <v>0</v>
      </c>
      <c r="F579" s="391">
        <f>+'BS-Sub.Notes'!F579/10^5</f>
        <v>0</v>
      </c>
      <c r="G579" s="566">
        <f t="shared" si="62"/>
        <v>12.22498</v>
      </c>
    </row>
    <row r="580" spans="1:7">
      <c r="A580" s="686">
        <f t="shared" si="63"/>
        <v>6</v>
      </c>
      <c r="B580" s="939" t="s">
        <v>756</v>
      </c>
      <c r="C580" s="391">
        <f>+'BS-Sub.Notes'!C580/10^5</f>
        <v>0</v>
      </c>
      <c r="D580" s="391">
        <f>+'BS-Sub.Notes'!D580/10^5</f>
        <v>3.4444300000000001</v>
      </c>
      <c r="E580" s="391">
        <f>+'BS-Sub.Notes'!E580/10^5</f>
        <v>0</v>
      </c>
      <c r="F580" s="391">
        <f>+'BS-Sub.Notes'!F580/10^5</f>
        <v>0</v>
      </c>
      <c r="G580" s="566">
        <f t="shared" si="62"/>
        <v>3.4444300000000001</v>
      </c>
    </row>
    <row r="581" spans="1:7">
      <c r="A581" s="686">
        <f t="shared" si="63"/>
        <v>7</v>
      </c>
      <c r="B581" s="939" t="s">
        <v>757</v>
      </c>
      <c r="C581" s="391">
        <f>+'BS-Sub.Notes'!C581/10^5</f>
        <v>0.30754999999999999</v>
      </c>
      <c r="D581" s="391">
        <f>+'BS-Sub.Notes'!D581/10^5</f>
        <v>0</v>
      </c>
      <c r="E581" s="391">
        <f>+'BS-Sub.Notes'!E581/10^5</f>
        <v>0</v>
      </c>
      <c r="F581" s="391">
        <f>+'BS-Sub.Notes'!F581/10^5</f>
        <v>0</v>
      </c>
      <c r="G581" s="566">
        <f t="shared" si="62"/>
        <v>0.30754999999999999</v>
      </c>
    </row>
    <row r="582" spans="1:7" ht="15.75">
      <c r="A582" s="51"/>
      <c r="B582" s="45"/>
      <c r="C582" s="566"/>
      <c r="D582" s="816"/>
      <c r="E582" s="1000"/>
      <c r="F582" s="1000"/>
      <c r="G582" s="566" t="s">
        <v>67</v>
      </c>
    </row>
    <row r="583" spans="1:7" ht="15.75">
      <c r="A583" s="51"/>
      <c r="B583" s="7" t="s">
        <v>350</v>
      </c>
      <c r="C583" s="566"/>
      <c r="D583" s="816"/>
      <c r="E583" s="1000"/>
      <c r="F583" s="1000"/>
      <c r="G583" s="566" t="s">
        <v>67</v>
      </c>
    </row>
    <row r="584" spans="1:7">
      <c r="A584" s="686"/>
      <c r="B584" s="4"/>
      <c r="C584" s="566"/>
      <c r="D584" s="1120"/>
      <c r="E584" s="1013"/>
      <c r="F584" s="1013"/>
      <c r="G584" s="566" t="s">
        <v>67</v>
      </c>
    </row>
    <row r="585" spans="1:7">
      <c r="A585" s="686">
        <v>1</v>
      </c>
      <c r="B585" s="97" t="s">
        <v>522</v>
      </c>
      <c r="C585" s="391">
        <f>+'BS-Sub.Notes'!C585/10^5</f>
        <v>0.93991499999999994</v>
      </c>
      <c r="D585" s="391">
        <f>+'BS-Sub.Notes'!D585/10^5</f>
        <v>6.1710000000000001E-2</v>
      </c>
      <c r="E585" s="391">
        <f>+'BS-Sub.Notes'!E585/10^5</f>
        <v>0</v>
      </c>
      <c r="F585" s="391">
        <f>+'BS-Sub.Notes'!F585/10^5</f>
        <v>0</v>
      </c>
      <c r="G585" s="566">
        <f>SUM(C585:F585)</f>
        <v>1.001625</v>
      </c>
    </row>
    <row r="586" spans="1:7">
      <c r="A586" s="686">
        <v>2</v>
      </c>
      <c r="B586" s="4" t="s">
        <v>700</v>
      </c>
      <c r="C586" s="391">
        <f>+'BS-Sub.Notes'!C586/10^5</f>
        <v>0</v>
      </c>
      <c r="D586" s="391">
        <f>+'BS-Sub.Notes'!D586/10^5</f>
        <v>45.588430000000002</v>
      </c>
      <c r="E586" s="391">
        <f>+'BS-Sub.Notes'!E586/10^5</f>
        <v>0</v>
      </c>
      <c r="F586" s="391">
        <f>+'BS-Sub.Notes'!F586/10^5</f>
        <v>0</v>
      </c>
      <c r="G586" s="566">
        <f t="shared" ref="G586:G600" si="64">SUM(C586:F586)</f>
        <v>45.588430000000002</v>
      </c>
    </row>
    <row r="587" spans="1:7">
      <c r="A587" s="686">
        <v>3</v>
      </c>
      <c r="B587" s="4" t="s">
        <v>523</v>
      </c>
      <c r="C587" s="391">
        <f>+'BS-Sub.Notes'!C587/10^5</f>
        <v>0</v>
      </c>
      <c r="D587" s="391">
        <f>+'BS-Sub.Notes'!D587/10^5</f>
        <v>14.98129</v>
      </c>
      <c r="E587" s="391">
        <f>+'BS-Sub.Notes'!E587/10^5</f>
        <v>0</v>
      </c>
      <c r="F587" s="391">
        <f>+'BS-Sub.Notes'!F587/10^5</f>
        <v>0</v>
      </c>
      <c r="G587" s="566">
        <f t="shared" si="64"/>
        <v>14.98129</v>
      </c>
    </row>
    <row r="588" spans="1:7">
      <c r="A588" s="686">
        <v>4</v>
      </c>
      <c r="B588" s="4" t="s">
        <v>954</v>
      </c>
      <c r="C588" s="391">
        <f>+'BS-Sub.Notes'!C588/10^5</f>
        <v>0.7722</v>
      </c>
      <c r="D588" s="391">
        <f>+'BS-Sub.Notes'!D588/10^5</f>
        <v>0</v>
      </c>
      <c r="E588" s="391">
        <f>+'BS-Sub.Notes'!E588/10^5</f>
        <v>0</v>
      </c>
      <c r="F588" s="391">
        <f>+'BS-Sub.Notes'!F588/10^5</f>
        <v>0</v>
      </c>
      <c r="G588" s="566">
        <f t="shared" si="64"/>
        <v>0.7722</v>
      </c>
    </row>
    <row r="589" spans="1:7">
      <c r="A589" s="403">
        <v>5</v>
      </c>
      <c r="B589" s="4" t="s">
        <v>1014</v>
      </c>
      <c r="C589" s="391">
        <f>+'BS-Sub.Notes'!C589/10^5</f>
        <v>6.8865100000000004</v>
      </c>
      <c r="D589" s="391">
        <f>+'BS-Sub.Notes'!D589/10^5</f>
        <v>0</v>
      </c>
      <c r="E589" s="391">
        <f>+'BS-Sub.Notes'!E589/10^5</f>
        <v>0</v>
      </c>
      <c r="F589" s="391">
        <f>+'BS-Sub.Notes'!F589/10^5</f>
        <v>0</v>
      </c>
      <c r="G589" s="566">
        <f t="shared" si="64"/>
        <v>6.8865100000000004</v>
      </c>
    </row>
    <row r="590" spans="1:7">
      <c r="A590" s="686">
        <v>6</v>
      </c>
      <c r="B590" s="97" t="s">
        <v>379</v>
      </c>
      <c r="C590" s="391">
        <f>+'BS-Sub.Notes'!C590/10^5</f>
        <v>0</v>
      </c>
      <c r="D590" s="391">
        <f>+'BS-Sub.Notes'!D590/10^5</f>
        <v>0.72968999999999995</v>
      </c>
      <c r="E590" s="391">
        <f>+'BS-Sub.Notes'!E590/10^5</f>
        <v>0.43529000000000001</v>
      </c>
      <c r="F590" s="391">
        <f>+'BS-Sub.Notes'!F590/10^5</f>
        <v>0</v>
      </c>
      <c r="G590" s="566">
        <f t="shared" si="64"/>
        <v>1.1649799999999999</v>
      </c>
    </row>
    <row r="591" spans="1:7">
      <c r="A591" s="403">
        <v>7</v>
      </c>
      <c r="B591" s="4" t="s">
        <v>1255</v>
      </c>
      <c r="C591" s="391">
        <f>+'BS-Sub.Notes'!C591/10^5</f>
        <v>-1148.7788292</v>
      </c>
      <c r="D591" s="391">
        <f>+'BS-Sub.Notes'!D591/10^5</f>
        <v>1148.7788292</v>
      </c>
      <c r="E591" s="391">
        <f>+'BS-Sub.Notes'!E591/10^5</f>
        <v>0</v>
      </c>
      <c r="F591" s="391">
        <f>+'BS-Sub.Notes'!F591/10^5</f>
        <v>0</v>
      </c>
      <c r="G591" s="566">
        <f t="shared" si="64"/>
        <v>0</v>
      </c>
    </row>
    <row r="592" spans="1:7">
      <c r="A592" s="686">
        <f>+A591+1</f>
        <v>8</v>
      </c>
      <c r="B592" s="4" t="s">
        <v>891</v>
      </c>
      <c r="C592" s="391">
        <f>+'BS-Sub.Notes'!C592/10^5</f>
        <v>431.78271000000001</v>
      </c>
      <c r="D592" s="391">
        <f>+'BS-Sub.Notes'!D592/10^5</f>
        <v>-431.78271000000001</v>
      </c>
      <c r="E592" s="391">
        <f>+'BS-Sub.Notes'!E592/10^5</f>
        <v>0</v>
      </c>
      <c r="F592" s="391">
        <f>+'BS-Sub.Notes'!F592/10^5</f>
        <v>0</v>
      </c>
      <c r="G592" s="566">
        <f t="shared" si="64"/>
        <v>0</v>
      </c>
    </row>
    <row r="593" spans="1:8">
      <c r="A593" s="686">
        <f t="shared" ref="A593:A600" si="65">+A592+1</f>
        <v>9</v>
      </c>
      <c r="B593" s="15" t="s">
        <v>1140</v>
      </c>
      <c r="C593" s="391">
        <f>+'BS-Sub.Notes'!C593/10^5</f>
        <v>0</v>
      </c>
      <c r="D593" s="391">
        <f>+'BS-Sub.Notes'!D593/10^5</f>
        <v>0</v>
      </c>
      <c r="E593" s="391">
        <f>+'BS-Sub.Notes'!E593/10^5</f>
        <v>0</v>
      </c>
      <c r="F593" s="391">
        <f>+'BS-Sub.Notes'!F593/10^5</f>
        <v>11.69265</v>
      </c>
      <c r="G593" s="566">
        <f t="shared" si="64"/>
        <v>11.69265</v>
      </c>
    </row>
    <row r="594" spans="1:8">
      <c r="A594" s="686">
        <f t="shared" si="65"/>
        <v>10</v>
      </c>
      <c r="B594" s="15" t="s">
        <v>1141</v>
      </c>
      <c r="C594" s="391">
        <f>+'BS-Sub.Notes'!C594/10^5</f>
        <v>0</v>
      </c>
      <c r="D594" s="391">
        <f>+'BS-Sub.Notes'!D594/10^5</f>
        <v>0</v>
      </c>
      <c r="E594" s="391">
        <f>+'BS-Sub.Notes'!E594/10^5</f>
        <v>0</v>
      </c>
      <c r="F594" s="391">
        <f>+'BS-Sub.Notes'!F594/10^5</f>
        <v>39.772129999999997</v>
      </c>
      <c r="G594" s="566">
        <f t="shared" si="64"/>
        <v>39.772129999999997</v>
      </c>
    </row>
    <row r="595" spans="1:8">
      <c r="A595" s="686">
        <f t="shared" si="65"/>
        <v>11</v>
      </c>
      <c r="B595" s="19" t="s">
        <v>1142</v>
      </c>
      <c r="C595" s="391">
        <f>+'BS-Sub.Notes'!C595/10^5</f>
        <v>0</v>
      </c>
      <c r="D595" s="391">
        <f>+'BS-Sub.Notes'!D595/10^5</f>
        <v>0</v>
      </c>
      <c r="E595" s="391">
        <f>+'BS-Sub.Notes'!E595/10^5</f>
        <v>0</v>
      </c>
      <c r="F595" s="391">
        <f>+'BS-Sub.Notes'!F595/10^5</f>
        <v>0.25907999999999998</v>
      </c>
      <c r="G595" s="566">
        <f t="shared" si="64"/>
        <v>0.25907999999999998</v>
      </c>
    </row>
    <row r="596" spans="1:8">
      <c r="A596" s="686">
        <f t="shared" si="65"/>
        <v>12</v>
      </c>
      <c r="B596" s="15" t="s">
        <v>1143</v>
      </c>
      <c r="C596" s="391">
        <f>+'BS-Sub.Notes'!C596/10^5</f>
        <v>0</v>
      </c>
      <c r="D596" s="391">
        <f>+'BS-Sub.Notes'!D596/10^5</f>
        <v>0</v>
      </c>
      <c r="E596" s="391">
        <f>+'BS-Sub.Notes'!E596/10^5</f>
        <v>0</v>
      </c>
      <c r="F596" s="391">
        <f>+'BS-Sub.Notes'!F596/10^5</f>
        <v>5.25</v>
      </c>
      <c r="G596" s="566">
        <f t="shared" si="64"/>
        <v>5.25</v>
      </c>
    </row>
    <row r="597" spans="1:8">
      <c r="A597" s="686">
        <f t="shared" si="65"/>
        <v>13</v>
      </c>
      <c r="B597" s="15" t="s">
        <v>1144</v>
      </c>
      <c r="C597" s="391">
        <f>+'BS-Sub.Notes'!C597/10^5</f>
        <v>0</v>
      </c>
      <c r="D597" s="391">
        <f>+'BS-Sub.Notes'!D597/10^5</f>
        <v>0</v>
      </c>
      <c r="E597" s="391">
        <f>+'BS-Sub.Notes'!E597/10^5</f>
        <v>0</v>
      </c>
      <c r="F597" s="391">
        <f>+'BS-Sub.Notes'!F597/10^5</f>
        <v>1.7000000000000001E-2</v>
      </c>
      <c r="G597" s="566">
        <f t="shared" si="64"/>
        <v>1.7000000000000001E-2</v>
      </c>
    </row>
    <row r="598" spans="1:8">
      <c r="A598" s="686">
        <f t="shared" si="65"/>
        <v>14</v>
      </c>
      <c r="B598" s="4" t="s">
        <v>1145</v>
      </c>
      <c r="C598" s="391">
        <f>+'BS-Sub.Notes'!C598/10^5</f>
        <v>0</v>
      </c>
      <c r="D598" s="391">
        <f>+'BS-Sub.Notes'!D598/10^5</f>
        <v>0</v>
      </c>
      <c r="E598" s="391">
        <f>+'BS-Sub.Notes'!E598/10^5</f>
        <v>0</v>
      </c>
      <c r="F598" s="391">
        <f>+'BS-Sub.Notes'!F598/10^5</f>
        <v>0.88363999999999998</v>
      </c>
      <c r="G598" s="566">
        <f t="shared" si="64"/>
        <v>0.88363999999999998</v>
      </c>
    </row>
    <row r="599" spans="1:8">
      <c r="A599" s="686">
        <f t="shared" si="65"/>
        <v>15</v>
      </c>
      <c r="B599" s="4" t="s">
        <v>1146</v>
      </c>
      <c r="C599" s="391">
        <f>+'BS-Sub.Notes'!C599/10^5</f>
        <v>0</v>
      </c>
      <c r="D599" s="391">
        <f>+'BS-Sub.Notes'!D599/10^5</f>
        <v>0</v>
      </c>
      <c r="E599" s="391">
        <f>+'BS-Sub.Notes'!E599/10^5</f>
        <v>0</v>
      </c>
      <c r="F599" s="391">
        <f>+'BS-Sub.Notes'!F599/10^5</f>
        <v>0.3</v>
      </c>
      <c r="G599" s="566">
        <f t="shared" si="64"/>
        <v>0.3</v>
      </c>
    </row>
    <row r="600" spans="1:8">
      <c r="A600" s="686">
        <f t="shared" si="65"/>
        <v>16</v>
      </c>
      <c r="B600" s="99" t="s">
        <v>1147</v>
      </c>
      <c r="C600" s="391">
        <f>+'BS-Sub.Notes'!C600/10^5</f>
        <v>0</v>
      </c>
      <c r="D600" s="391">
        <f>+'BS-Sub.Notes'!D600/10^5</f>
        <v>0</v>
      </c>
      <c r="E600" s="391">
        <f>+'BS-Sub.Notes'!E600/10^5</f>
        <v>0</v>
      </c>
      <c r="F600" s="391">
        <f>+'BS-Sub.Notes'!F600/10^5</f>
        <v>1.5E-3</v>
      </c>
      <c r="G600" s="566">
        <f t="shared" si="64"/>
        <v>1.5E-3</v>
      </c>
    </row>
    <row r="601" spans="1:8">
      <c r="A601" s="693"/>
      <c r="B601" s="62"/>
      <c r="C601" s="1009"/>
      <c r="D601" s="1000"/>
      <c r="E601" s="1000"/>
      <c r="F601" s="1000"/>
      <c r="G601" s="566"/>
    </row>
    <row r="602" spans="1:8" ht="16.5" thickBot="1">
      <c r="A602" s="1150"/>
      <c r="B602" s="354" t="s">
        <v>41</v>
      </c>
      <c r="C602" s="1037">
        <f>SUM(C548:C600)</f>
        <v>-385.7486452</v>
      </c>
      <c r="D602" s="441">
        <f t="shared" ref="D602:G602" si="66">SUM(D548:D600)</f>
        <v>846.0780400000001</v>
      </c>
      <c r="E602" s="441">
        <f t="shared" si="66"/>
        <v>7.4972399999999997</v>
      </c>
      <c r="F602" s="441">
        <f t="shared" si="66"/>
        <v>332.60651000000007</v>
      </c>
      <c r="G602" s="441">
        <f t="shared" si="66"/>
        <v>800.43314479999992</v>
      </c>
      <c r="H602" s="31">
        <f>+'BS-Notes'!D386</f>
        <v>800.43314480000004</v>
      </c>
    </row>
    <row r="603" spans="1:8" ht="15.75" thickTop="1">
      <c r="A603" s="357"/>
      <c r="B603" s="436"/>
      <c r="C603" s="437"/>
      <c r="D603" s="437"/>
      <c r="E603" s="437"/>
      <c r="F603" s="437"/>
      <c r="G603" s="437"/>
    </row>
    <row r="604" spans="1:8">
      <c r="A604" s="357"/>
    </row>
    <row r="605" spans="1:8">
      <c r="A605" s="357"/>
    </row>
    <row r="606" spans="1:8">
      <c r="A606" s="357"/>
    </row>
    <row r="607" spans="1:8">
      <c r="A607" s="357"/>
    </row>
    <row r="608" spans="1:8">
      <c r="A608" s="357"/>
    </row>
    <row r="609" spans="1:1">
      <c r="A609" s="357"/>
    </row>
    <row r="610" spans="1:1">
      <c r="A610" s="357"/>
    </row>
    <row r="611" spans="1:1">
      <c r="A611" s="327"/>
    </row>
    <row r="612" spans="1:1">
      <c r="A612" s="327"/>
    </row>
    <row r="613" spans="1:1">
      <c r="A613" s="327"/>
    </row>
    <row r="614" spans="1:1">
      <c r="A614" s="327"/>
    </row>
    <row r="615" spans="1:1">
      <c r="A615" s="327"/>
    </row>
    <row r="616" spans="1:1">
      <c r="A616" s="327"/>
    </row>
    <row r="617" spans="1:1">
      <c r="A617" s="327"/>
    </row>
    <row r="618" spans="1:1">
      <c r="A618" s="327"/>
    </row>
    <row r="619" spans="1:1">
      <c r="A619" s="327"/>
    </row>
    <row r="620" spans="1:1">
      <c r="A620" s="327"/>
    </row>
    <row r="621" spans="1:1">
      <c r="A621" s="327"/>
    </row>
    <row r="622" spans="1:1">
      <c r="A622" s="327"/>
    </row>
    <row r="623" spans="1:1">
      <c r="A623" s="327"/>
    </row>
    <row r="624" spans="1:1">
      <c r="A624" s="327"/>
    </row>
    <row r="625" spans="1:1">
      <c r="A625" s="327"/>
    </row>
    <row r="626" spans="1:1">
      <c r="A626" s="327"/>
    </row>
    <row r="627" spans="1:1">
      <c r="A627" s="327"/>
    </row>
    <row r="628" spans="1:1">
      <c r="A628" s="327"/>
    </row>
    <row r="629" spans="1:1">
      <c r="A629" s="327"/>
    </row>
    <row r="630" spans="1:1">
      <c r="A630" s="327"/>
    </row>
    <row r="631" spans="1:1">
      <c r="A631" s="327"/>
    </row>
    <row r="632" spans="1:1">
      <c r="A632" s="327"/>
    </row>
    <row r="633" spans="1:1">
      <c r="A633" s="327"/>
    </row>
    <row r="634" spans="1:1">
      <c r="A634" s="327"/>
    </row>
    <row r="635" spans="1:1">
      <c r="A635" s="327"/>
    </row>
    <row r="636" spans="1:1">
      <c r="A636" s="327"/>
    </row>
    <row r="637" spans="1:1">
      <c r="A637" s="327"/>
    </row>
    <row r="638" spans="1:1">
      <c r="A638" s="327"/>
    </row>
    <row r="639" spans="1:1">
      <c r="A639" s="327"/>
    </row>
    <row r="640" spans="1:1">
      <c r="A640" s="327"/>
    </row>
    <row r="641" spans="1:1">
      <c r="A641" s="327"/>
    </row>
    <row r="642" spans="1:1">
      <c r="A642" s="327"/>
    </row>
    <row r="643" spans="1:1">
      <c r="A643" s="327"/>
    </row>
    <row r="644" spans="1:1">
      <c r="A644" s="327"/>
    </row>
    <row r="645" spans="1:1">
      <c r="A645" s="327"/>
    </row>
    <row r="646" spans="1:1">
      <c r="A646" s="327"/>
    </row>
    <row r="647" spans="1:1">
      <c r="A647" s="327"/>
    </row>
    <row r="648" spans="1:1" ht="15.75">
      <c r="A648" s="1145"/>
    </row>
    <row r="649" spans="1:1">
      <c r="A649" s="327"/>
    </row>
  </sheetData>
  <mergeCells count="31">
    <mergeCell ref="B384:B387"/>
    <mergeCell ref="C384:G384"/>
    <mergeCell ref="A1:G1"/>
    <mergeCell ref="A2:G2"/>
    <mergeCell ref="A3:G3"/>
    <mergeCell ref="A54:G54"/>
    <mergeCell ref="A56:G56"/>
    <mergeCell ref="A295:G295"/>
    <mergeCell ref="A315:G315"/>
    <mergeCell ref="A103:G103"/>
    <mergeCell ref="A105:G105"/>
    <mergeCell ref="B107:B109"/>
    <mergeCell ref="G107:G109"/>
    <mergeCell ref="A108:A109"/>
    <mergeCell ref="A379:H379"/>
    <mergeCell ref="A545:G545"/>
    <mergeCell ref="C107:F107"/>
    <mergeCell ref="C108:F108"/>
    <mergeCell ref="H384:H387"/>
    <mergeCell ref="C386:G386"/>
    <mergeCell ref="A467:G467"/>
    <mergeCell ref="A469:G469"/>
    <mergeCell ref="A543:G543"/>
    <mergeCell ref="A317:G317"/>
    <mergeCell ref="A325:G325"/>
    <mergeCell ref="A326:G326"/>
    <mergeCell ref="A327:G327"/>
    <mergeCell ref="A220:G220"/>
    <mergeCell ref="A222:G222"/>
    <mergeCell ref="A293:G293"/>
    <mergeCell ref="A381:H381"/>
  </mergeCells>
  <printOptions horizontalCentered="1"/>
  <pageMargins left="0.51181102362204722" right="0.15748031496062992" top="0.47244094488188981" bottom="0.47244094488188981" header="0.31496062992125984" footer="0.27559055118110237"/>
  <pageSetup paperSize="9" scale="85" fitToHeight="3" orientation="landscape" r:id="rId1"/>
  <headerFooter alignWithMargins="0"/>
</worksheet>
</file>

<file path=xl/worksheets/sheet8.xml><?xml version="1.0" encoding="utf-8"?>
<worksheet xmlns="http://schemas.openxmlformats.org/spreadsheetml/2006/main" xmlns:r="http://schemas.openxmlformats.org/officeDocument/2006/relationships">
  <sheetPr>
    <pageSetUpPr fitToPage="1"/>
  </sheetPr>
  <dimension ref="A1:K51"/>
  <sheetViews>
    <sheetView topLeftCell="A22" zoomScale="110" zoomScaleNormal="110" zoomScaleSheetLayoutView="100" workbookViewId="0">
      <selection activeCell="C34" sqref="C34"/>
    </sheetView>
  </sheetViews>
  <sheetFormatPr defaultColWidth="9.140625" defaultRowHeight="15" customHeight="1"/>
  <cols>
    <col min="1" max="1" width="51.42578125" style="153" customWidth="1"/>
    <col min="2" max="2" width="8" style="170" customWidth="1"/>
    <col min="3" max="5" width="19" style="158" customWidth="1"/>
    <col min="6" max="6" width="18.85546875" style="3" customWidth="1"/>
    <col min="7" max="7" width="14.5703125" style="3" customWidth="1"/>
    <col min="8" max="8" width="11.85546875" style="153" bestFit="1" customWidth="1"/>
    <col min="9" max="9" width="18" style="153" bestFit="1" customWidth="1"/>
    <col min="10" max="16384" width="9.140625" style="153"/>
  </cols>
  <sheetData>
    <row r="1" spans="1:7" s="149" customFormat="1" ht="16.5">
      <c r="A1" s="1313" t="str">
        <f>+'BS-Sub.Notes'!A1:G1</f>
        <v>SAI BANDHAN INFINIUM PRIVATE LIMITED</v>
      </c>
      <c r="B1" s="1313"/>
      <c r="C1" s="1313"/>
      <c r="D1" s="1313"/>
      <c r="E1" s="1313"/>
      <c r="F1" s="1313"/>
      <c r="G1" s="2"/>
    </row>
    <row r="2" spans="1:7" s="149" customFormat="1" ht="18">
      <c r="A2" s="150"/>
      <c r="B2" s="150"/>
      <c r="C2" s="150"/>
      <c r="D2" s="150"/>
      <c r="E2" s="150"/>
      <c r="F2" s="2"/>
      <c r="G2" s="2"/>
    </row>
    <row r="3" spans="1:7" s="149" customFormat="1" ht="15.75">
      <c r="A3" s="1262" t="s">
        <v>857</v>
      </c>
      <c r="B3" s="1262"/>
      <c r="C3" s="1262"/>
      <c r="D3" s="1262"/>
      <c r="E3" s="1262"/>
      <c r="F3" s="1262"/>
      <c r="G3" s="2"/>
    </row>
    <row r="4" spans="1:7" s="149" customFormat="1" ht="16.5" thickBot="1">
      <c r="A4" s="104"/>
      <c r="B4" s="104"/>
      <c r="C4" s="275"/>
      <c r="D4" s="275"/>
      <c r="E4" s="275"/>
      <c r="F4" s="605" t="s">
        <v>640</v>
      </c>
      <c r="G4" s="2"/>
    </row>
    <row r="5" spans="1:7" s="149" customFormat="1" ht="29.25" customHeight="1" thickTop="1">
      <c r="A5" s="699" t="s">
        <v>98</v>
      </c>
      <c r="B5" s="700" t="s">
        <v>109</v>
      </c>
      <c r="C5" s="701" t="s">
        <v>858</v>
      </c>
      <c r="D5" s="701" t="s">
        <v>858</v>
      </c>
      <c r="E5" s="701" t="s">
        <v>684</v>
      </c>
      <c r="F5" s="702" t="s">
        <v>684</v>
      </c>
      <c r="G5" s="2"/>
    </row>
    <row r="6" spans="1:7" ht="18.75" customHeight="1">
      <c r="A6" s="703" t="s">
        <v>35</v>
      </c>
      <c r="B6" s="151">
        <v>2.21</v>
      </c>
      <c r="C6" s="510">
        <f>+'P &amp; L - Notes'!C11</f>
        <v>4517546162.329999</v>
      </c>
      <c r="D6" s="510">
        <f>+C6/10^5</f>
        <v>45175.461623299991</v>
      </c>
      <c r="E6" s="510">
        <f>+'P &amp; L - Notes'!E11</f>
        <v>5079218779.8100004</v>
      </c>
      <c r="F6" s="704">
        <f>+E6/10^5</f>
        <v>50792.187798100007</v>
      </c>
    </row>
    <row r="7" spans="1:7" ht="20.100000000000001" customHeight="1">
      <c r="A7" s="703" t="s">
        <v>36</v>
      </c>
      <c r="B7" s="151">
        <v>2.2200000000000002</v>
      </c>
      <c r="C7" s="510">
        <f>+'P &amp; L - Notes'!C16</f>
        <v>30439988.359999996</v>
      </c>
      <c r="D7" s="510">
        <f>+C7/10^5</f>
        <v>304.39988359999995</v>
      </c>
      <c r="E7" s="969">
        <f>+'P &amp; L - Notes'!E16</f>
        <v>21830839.840240683</v>
      </c>
      <c r="F7" s="704">
        <f>+E7/10^5</f>
        <v>218.30839840240682</v>
      </c>
    </row>
    <row r="8" spans="1:7" ht="18.75" customHeight="1" thickBot="1">
      <c r="A8" s="705" t="s">
        <v>450</v>
      </c>
      <c r="B8" s="154"/>
      <c r="C8" s="512">
        <f>SUM(C6:C7)</f>
        <v>4547986150.6899986</v>
      </c>
      <c r="D8" s="514">
        <f>SUM(D6:D7)</f>
        <v>45479.861506899993</v>
      </c>
      <c r="E8" s="970">
        <f>SUM(E6:E7)</f>
        <v>5101049619.6502409</v>
      </c>
      <c r="F8" s="708">
        <f>SUM(F6:F7)</f>
        <v>51010.496196502412</v>
      </c>
    </row>
    <row r="9" spans="1:7" ht="20.100000000000001" customHeight="1" thickTop="1">
      <c r="A9" s="706" t="s">
        <v>37</v>
      </c>
      <c r="B9" s="155"/>
      <c r="C9" s="513"/>
      <c r="D9" s="513"/>
      <c r="E9" s="515"/>
      <c r="F9" s="958"/>
    </row>
    <row r="10" spans="1:7" ht="20.100000000000001" customHeight="1">
      <c r="A10" s="707" t="s">
        <v>11</v>
      </c>
      <c r="B10" s="151">
        <v>2.23</v>
      </c>
      <c r="C10" s="511">
        <f>+'P &amp; L - Notes'!C30</f>
        <v>3122107626.5499997</v>
      </c>
      <c r="D10" s="510">
        <f t="shared" ref="D10:D17" si="0">+C10/10^5</f>
        <v>31221.076265499996</v>
      </c>
      <c r="E10" s="969">
        <f>+'P &amp; L - Notes'!E30</f>
        <v>3958691257.4800005</v>
      </c>
      <c r="F10" s="704">
        <f t="shared" ref="F10:F17" si="1">+E10/10^5</f>
        <v>39586.912574800008</v>
      </c>
    </row>
    <row r="11" spans="1:7" ht="20.100000000000001" customHeight="1">
      <c r="A11" s="703" t="s">
        <v>593</v>
      </c>
      <c r="B11" s="151">
        <v>2.2400000000000002</v>
      </c>
      <c r="C11" s="511">
        <f>+'P &amp; L - Notes'!C41</f>
        <v>268556002.09999996</v>
      </c>
      <c r="D11" s="510">
        <f t="shared" si="0"/>
        <v>2685.5600209999998</v>
      </c>
      <c r="E11" s="969">
        <f>+'P &amp; L - Notes'!E41</f>
        <v>223048918.0699999</v>
      </c>
      <c r="F11" s="704">
        <f t="shared" si="1"/>
        <v>2230.489180699999</v>
      </c>
    </row>
    <row r="12" spans="1:7" ht="25.5">
      <c r="A12" s="707" t="s">
        <v>86</v>
      </c>
      <c r="B12" s="151">
        <v>2.25</v>
      </c>
      <c r="C12" s="511">
        <f>+'P &amp; L - Notes'!C51</f>
        <v>19418999</v>
      </c>
      <c r="D12" s="916">
        <f t="shared" si="0"/>
        <v>194.18998999999999</v>
      </c>
      <c r="E12" s="971">
        <f>+'P &amp; L - Notes'!E51</f>
        <v>-1094856</v>
      </c>
      <c r="F12" s="1222">
        <f t="shared" si="1"/>
        <v>-10.948560000000001</v>
      </c>
    </row>
    <row r="13" spans="1:7" ht="16.5" customHeight="1">
      <c r="A13" s="703" t="s">
        <v>500</v>
      </c>
      <c r="B13" s="151">
        <v>2.2599999999999998</v>
      </c>
      <c r="C13" s="510">
        <f>+'P &amp; L - Notes'!C61</f>
        <v>566664768.0999999</v>
      </c>
      <c r="D13" s="510">
        <f t="shared" si="0"/>
        <v>5666.6476809999995</v>
      </c>
      <c r="E13" s="969">
        <f>+'P &amp; L - Notes'!E61</f>
        <v>503106867.31</v>
      </c>
      <c r="F13" s="704">
        <f t="shared" si="1"/>
        <v>5031.0686730999996</v>
      </c>
    </row>
    <row r="14" spans="1:7" ht="19.5" customHeight="1">
      <c r="A14" s="917" t="s">
        <v>783</v>
      </c>
      <c r="B14" s="151">
        <v>2.27</v>
      </c>
      <c r="C14" s="510">
        <f>+'P &amp; L - Notes'!C68</f>
        <v>65479877</v>
      </c>
      <c r="D14" s="510">
        <f t="shared" si="0"/>
        <v>654.79876999999999</v>
      </c>
      <c r="E14" s="969">
        <f>+'P &amp; L - Notes'!E68</f>
        <v>30576445</v>
      </c>
      <c r="F14" s="704">
        <f t="shared" si="1"/>
        <v>305.76445000000001</v>
      </c>
    </row>
    <row r="15" spans="1:7" ht="17.25" customHeight="1">
      <c r="A15" s="707" t="s">
        <v>21</v>
      </c>
      <c r="B15" s="151">
        <v>2.2799999999999998</v>
      </c>
      <c r="C15" s="510">
        <f>+'P &amp; L - Notes'!C75</f>
        <v>101488959.57000001</v>
      </c>
      <c r="D15" s="510">
        <f t="shared" si="0"/>
        <v>1014.8895957000001</v>
      </c>
      <c r="E15" s="969">
        <f>+'P &amp; L - Notes'!E75</f>
        <v>111766473.88000001</v>
      </c>
      <c r="F15" s="704">
        <f t="shared" si="1"/>
        <v>1117.6647388000001</v>
      </c>
    </row>
    <row r="16" spans="1:7" ht="17.25" customHeight="1">
      <c r="A16" s="703" t="s">
        <v>22</v>
      </c>
      <c r="B16" s="578"/>
      <c r="C16" s="60">
        <f>+FA!H47</f>
        <v>169139787.82999995</v>
      </c>
      <c r="D16" s="510">
        <f t="shared" si="0"/>
        <v>1691.3978782999995</v>
      </c>
      <c r="E16" s="969">
        <f>+FA!H62</f>
        <v>192511651.78999999</v>
      </c>
      <c r="F16" s="704">
        <f t="shared" si="1"/>
        <v>1925.1165179</v>
      </c>
      <c r="G16" s="565"/>
    </row>
    <row r="17" spans="1:11" ht="20.100000000000001" customHeight="1">
      <c r="A17" s="703" t="s">
        <v>23</v>
      </c>
      <c r="B17" s="151">
        <v>2.29</v>
      </c>
      <c r="C17" s="510">
        <f>'P &amp; L - Notes'!C95</f>
        <v>106132907.00999999</v>
      </c>
      <c r="D17" s="510">
        <f t="shared" si="0"/>
        <v>1061.3290700999999</v>
      </c>
      <c r="E17" s="510">
        <f>'P &amp; L - Notes'!E95</f>
        <v>72200990.75</v>
      </c>
      <c r="F17" s="704">
        <f t="shared" si="1"/>
        <v>722.00990750000005</v>
      </c>
    </row>
    <row r="18" spans="1:11" ht="20.100000000000001" customHeight="1" thickBot="1">
      <c r="A18" s="705" t="s">
        <v>24</v>
      </c>
      <c r="B18" s="154"/>
      <c r="C18" s="514">
        <f>SUM(C10:C17)</f>
        <v>4418988927.1599998</v>
      </c>
      <c r="D18" s="514">
        <f>SUM(D10:D17)</f>
        <v>44189.889271599997</v>
      </c>
      <c r="E18" s="970">
        <f>SUM(E10:E17)</f>
        <v>5090807748.2800007</v>
      </c>
      <c r="F18" s="708">
        <f>SUM(F10:F17)</f>
        <v>50908.077482800021</v>
      </c>
    </row>
    <row r="19" spans="1:11" ht="26.25" thickTop="1">
      <c r="A19" s="703" t="s">
        <v>597</v>
      </c>
      <c r="B19" s="156" t="s">
        <v>25</v>
      </c>
      <c r="C19" s="513">
        <f>+C8-C18</f>
        <v>128997223.52999878</v>
      </c>
      <c r="D19" s="513">
        <f>+D8-D18</f>
        <v>1289.9722352999961</v>
      </c>
      <c r="E19" s="515">
        <f>+E8-E18</f>
        <v>10241871.370240211</v>
      </c>
      <c r="F19" s="958">
        <f>+F8-F18</f>
        <v>102.41871370239096</v>
      </c>
      <c r="G19" s="976" t="s">
        <v>67</v>
      </c>
    </row>
    <row r="20" spans="1:11" ht="20.100000000000001" customHeight="1">
      <c r="A20" s="703" t="s">
        <v>26</v>
      </c>
      <c r="B20" s="157"/>
      <c r="C20" s="510">
        <v>0</v>
      </c>
      <c r="D20" s="510">
        <f>+C20/10^5</f>
        <v>0</v>
      </c>
      <c r="E20" s="972">
        <v>0</v>
      </c>
      <c r="F20" s="704">
        <f>+E20/10^5</f>
        <v>0</v>
      </c>
      <c r="I20" s="999"/>
    </row>
    <row r="21" spans="1:11" ht="17.25" customHeight="1">
      <c r="A21" s="703" t="s">
        <v>598</v>
      </c>
      <c r="B21" s="157" t="s">
        <v>595</v>
      </c>
      <c r="C21" s="515">
        <f>+C19-C20</f>
        <v>128997223.52999878</v>
      </c>
      <c r="D21" s="515">
        <f>+D19-D20</f>
        <v>1289.9722352999961</v>
      </c>
      <c r="E21" s="515">
        <f>+E19-E20</f>
        <v>10241871.370240211</v>
      </c>
      <c r="F21" s="958">
        <f>+F19-F20</f>
        <v>102.41871370239096</v>
      </c>
      <c r="H21" s="976"/>
    </row>
    <row r="22" spans="1:11" ht="20.100000000000001" customHeight="1">
      <c r="A22" s="703" t="s">
        <v>27</v>
      </c>
      <c r="B22" s="157"/>
      <c r="C22" s="510">
        <v>0</v>
      </c>
      <c r="D22" s="510">
        <f>+C22/10^5</f>
        <v>0</v>
      </c>
      <c r="E22" s="972">
        <v>0</v>
      </c>
      <c r="F22" s="704">
        <f>+E22/10^5</f>
        <v>0</v>
      </c>
      <c r="H22" s="977"/>
    </row>
    <row r="23" spans="1:11" ht="20.100000000000001" customHeight="1">
      <c r="A23" s="703" t="s">
        <v>599</v>
      </c>
      <c r="B23" s="156" t="s">
        <v>31</v>
      </c>
      <c r="C23" s="515">
        <f>+C21-C22</f>
        <v>128997223.52999878</v>
      </c>
      <c r="D23" s="515">
        <f>+D21-D22</f>
        <v>1289.9722352999961</v>
      </c>
      <c r="E23" s="515">
        <f>+E21-E22</f>
        <v>10241871.370240211</v>
      </c>
      <c r="F23" s="958">
        <f>+F21-F22</f>
        <v>102.41871370239096</v>
      </c>
      <c r="G23" s="976" t="s">
        <v>67</v>
      </c>
      <c r="H23" s="1218" t="s">
        <v>67</v>
      </c>
    </row>
    <row r="24" spans="1:11" ht="20.100000000000001" customHeight="1">
      <c r="A24" s="703" t="s">
        <v>28</v>
      </c>
      <c r="B24" s="157"/>
      <c r="C24" s="510"/>
      <c r="D24" s="510"/>
      <c r="E24" s="972"/>
      <c r="F24" s="959"/>
      <c r="H24" s="152"/>
    </row>
    <row r="25" spans="1:11" ht="20.100000000000001" customHeight="1">
      <c r="A25" s="703" t="s">
        <v>29</v>
      </c>
      <c r="B25" s="157"/>
      <c r="C25" s="948">
        <v>33000000</v>
      </c>
      <c r="D25" s="510">
        <f t="shared" ref="D25:D31" si="2">+C25/10^5</f>
        <v>330</v>
      </c>
      <c r="E25" s="972">
        <v>3200000</v>
      </c>
      <c r="F25" s="704">
        <f t="shared" ref="F25:F31" si="3">+E25/10^5</f>
        <v>32</v>
      </c>
      <c r="H25" s="152"/>
    </row>
    <row r="26" spans="1:11" ht="20.100000000000001" customHeight="1">
      <c r="A26" s="703" t="s">
        <v>187</v>
      </c>
      <c r="B26" s="157"/>
      <c r="C26" s="944">
        <v>1518403</v>
      </c>
      <c r="D26" s="916">
        <f t="shared" si="2"/>
        <v>15.18403</v>
      </c>
      <c r="E26" s="973">
        <v>-1456115</v>
      </c>
      <c r="F26" s="1222">
        <f t="shared" si="3"/>
        <v>-14.56115</v>
      </c>
      <c r="H26" s="152"/>
    </row>
    <row r="27" spans="1:11" ht="12.75">
      <c r="A27" s="703" t="s">
        <v>594</v>
      </c>
      <c r="B27" s="157"/>
      <c r="C27" s="1112">
        <v>70134.55</v>
      </c>
      <c r="D27" s="606">
        <f t="shared" si="2"/>
        <v>0.70134550000000007</v>
      </c>
      <c r="E27" s="974">
        <v>139620</v>
      </c>
      <c r="F27" s="960">
        <f t="shared" si="3"/>
        <v>1.3962000000000001</v>
      </c>
      <c r="G27" s="976" t="s">
        <v>67</v>
      </c>
      <c r="H27" s="152"/>
    </row>
    <row r="28" spans="1:11" ht="20.100000000000001" customHeight="1">
      <c r="A28" s="703" t="s">
        <v>30</v>
      </c>
      <c r="B28" s="156" t="s">
        <v>596</v>
      </c>
      <c r="C28" s="513">
        <f>+C23-C25-C26-C27</f>
        <v>94408685.979998782</v>
      </c>
      <c r="D28" s="513">
        <f>+D23-D25-D26-D27</f>
        <v>944.08685979999609</v>
      </c>
      <c r="E28" s="513">
        <f>+E23-E25-E26-E27</f>
        <v>8358366.3702402115</v>
      </c>
      <c r="F28" s="961">
        <f>+F23-F25-F26-F27</f>
        <v>83.583663702390965</v>
      </c>
      <c r="G28" s="730"/>
      <c r="H28" s="170" t="s">
        <v>67</v>
      </c>
      <c r="I28" s="540"/>
    </row>
    <row r="29" spans="1:11" ht="25.5" customHeight="1">
      <c r="A29" s="703" t="s">
        <v>32</v>
      </c>
      <c r="B29" s="157"/>
      <c r="C29" s="60">
        <v>0</v>
      </c>
      <c r="D29" s="510">
        <f t="shared" si="2"/>
        <v>0</v>
      </c>
      <c r="E29" s="972">
        <v>0</v>
      </c>
      <c r="F29" s="704">
        <f t="shared" si="3"/>
        <v>0</v>
      </c>
      <c r="H29" s="527"/>
    </row>
    <row r="30" spans="1:11" ht="20.100000000000001" customHeight="1">
      <c r="A30" s="703" t="s">
        <v>33</v>
      </c>
      <c r="B30" s="157"/>
      <c r="C30" s="60">
        <v>0</v>
      </c>
      <c r="D30" s="510">
        <f t="shared" si="2"/>
        <v>0</v>
      </c>
      <c r="E30" s="972">
        <v>0</v>
      </c>
      <c r="F30" s="704">
        <f t="shared" si="3"/>
        <v>0</v>
      </c>
      <c r="H30" s="3"/>
      <c r="I30" s="540"/>
      <c r="J30" s="576"/>
      <c r="K30" s="540"/>
    </row>
    <row r="31" spans="1:11" ht="25.5">
      <c r="A31" s="703" t="s">
        <v>451</v>
      </c>
      <c r="B31" s="157" t="s">
        <v>600</v>
      </c>
      <c r="C31" s="60">
        <f>C29-C30</f>
        <v>0</v>
      </c>
      <c r="D31" s="510">
        <f t="shared" si="2"/>
        <v>0</v>
      </c>
      <c r="E31" s="60">
        <f>E29-E30</f>
        <v>0</v>
      </c>
      <c r="F31" s="704">
        <f t="shared" si="3"/>
        <v>0</v>
      </c>
      <c r="H31" s="658"/>
    </row>
    <row r="32" spans="1:11" ht="20.100000000000001" customHeight="1" thickBot="1">
      <c r="A32" s="703" t="s">
        <v>34</v>
      </c>
      <c r="B32" s="157" t="s">
        <v>601</v>
      </c>
      <c r="C32" s="516">
        <f>+C28+C31</f>
        <v>94408685.979998782</v>
      </c>
      <c r="D32" s="516">
        <f>+D28+D31</f>
        <v>944.08685979999609</v>
      </c>
      <c r="E32" s="516">
        <f>+E28+E31</f>
        <v>8358366.3702402115</v>
      </c>
      <c r="F32" s="709">
        <f>+F28+F31</f>
        <v>83.583663702390965</v>
      </c>
      <c r="H32" s="577"/>
    </row>
    <row r="33" spans="1:7" ht="20.100000000000001" customHeight="1" thickTop="1">
      <c r="A33" s="703" t="s">
        <v>603</v>
      </c>
      <c r="B33" s="157"/>
      <c r="C33" s="60" t="s">
        <v>67</v>
      </c>
      <c r="D33" s="60"/>
      <c r="E33" s="515" t="s">
        <v>67</v>
      </c>
      <c r="F33" s="958"/>
    </row>
    <row r="34" spans="1:7" ht="20.100000000000001" customHeight="1">
      <c r="A34" s="703" t="s">
        <v>452</v>
      </c>
      <c r="B34" s="157"/>
      <c r="C34" s="1114">
        <v>3.36</v>
      </c>
      <c r="D34" s="513">
        <f>+C34</f>
        <v>3.36</v>
      </c>
      <c r="E34" s="515">
        <v>0.31</v>
      </c>
      <c r="F34" s="958">
        <f>+E34</f>
        <v>0.31</v>
      </c>
    </row>
    <row r="35" spans="1:7" ht="20.100000000000001" customHeight="1" thickBot="1">
      <c r="A35" s="710" t="s">
        <v>602</v>
      </c>
      <c r="B35" s="711"/>
      <c r="C35" s="1115">
        <v>3.65</v>
      </c>
      <c r="D35" s="712">
        <f>+C35</f>
        <v>3.65</v>
      </c>
      <c r="E35" s="975">
        <v>0.3</v>
      </c>
      <c r="F35" s="962">
        <f>+E35</f>
        <v>0.3</v>
      </c>
    </row>
    <row r="36" spans="1:7" s="149" customFormat="1" ht="9.9499999999999993" customHeight="1" thickTop="1">
      <c r="A36" s="159"/>
      <c r="B36" s="160"/>
      <c r="C36" s="161"/>
      <c r="D36" s="161"/>
      <c r="E36" s="698"/>
      <c r="F36" s="2"/>
      <c r="G36" s="2"/>
    </row>
    <row r="37" spans="1:7" s="149" customFormat="1" ht="15" customHeight="1">
      <c r="A37" s="149" t="s">
        <v>128</v>
      </c>
      <c r="B37" s="162" t="s">
        <v>130</v>
      </c>
      <c r="C37" s="163"/>
      <c r="D37" s="163"/>
      <c r="E37" s="164"/>
      <c r="F37" s="2"/>
      <c r="G37" s="2"/>
    </row>
    <row r="38" spans="1:7" s="149" customFormat="1" ht="15" customHeight="1">
      <c r="A38" s="165" t="s">
        <v>129</v>
      </c>
      <c r="B38" s="164"/>
      <c r="C38" s="164"/>
      <c r="D38" s="164"/>
      <c r="E38" s="166"/>
      <c r="F38" s="2"/>
      <c r="G38" s="2"/>
    </row>
    <row r="39" spans="1:7" s="149" customFormat="1" ht="15" customHeight="1">
      <c r="A39" s="166"/>
      <c r="B39" s="164"/>
      <c r="C39" s="164"/>
      <c r="D39" s="164"/>
      <c r="E39" s="166"/>
      <c r="F39" s="2"/>
      <c r="G39" s="2"/>
    </row>
    <row r="40" spans="1:7" s="149" customFormat="1" ht="15" customHeight="1">
      <c r="A40" s="167" t="s">
        <v>134</v>
      </c>
      <c r="B40" s="164"/>
      <c r="C40" s="164"/>
      <c r="D40" s="164"/>
      <c r="E40" s="164"/>
      <c r="F40" s="2"/>
      <c r="G40" s="2"/>
    </row>
    <row r="41" spans="1:7" s="149" customFormat="1" ht="15" customHeight="1">
      <c r="A41" s="166"/>
      <c r="B41" s="164"/>
      <c r="C41" s="164"/>
      <c r="D41" s="164"/>
      <c r="E41" s="164"/>
      <c r="F41" s="2"/>
      <c r="G41" s="2"/>
    </row>
    <row r="42" spans="1:7" s="149" customFormat="1" ht="15" customHeight="1">
      <c r="A42" s="131" t="str">
        <f>+'Balance Sheet'!A50</f>
        <v>For Parshva Shah &amp; Co.</v>
      </c>
      <c r="B42" s="61"/>
      <c r="C42" s="820" t="str">
        <f>+'Balance Sheet'!D50</f>
        <v>For Sai Bandhan Infinium Private Limited</v>
      </c>
      <c r="D42" s="1220" t="str">
        <f>+C42</f>
        <v>For Sai Bandhan Infinium Private Limited</v>
      </c>
      <c r="E42" s="168"/>
      <c r="F42" s="105"/>
      <c r="G42" s="2"/>
    </row>
    <row r="43" spans="1:7" s="149" customFormat="1" ht="15" customHeight="1">
      <c r="A43" s="131" t="s">
        <v>135</v>
      </c>
      <c r="B43" s="61"/>
      <c r="C43" s="168" t="str">
        <f>+'Balance Sheet'!D51</f>
        <v xml:space="preserve"> </v>
      </c>
      <c r="D43" s="902" t="s">
        <v>67</v>
      </c>
      <c r="E43" s="168"/>
      <c r="F43" s="105"/>
      <c r="G43" s="2"/>
    </row>
    <row r="44" spans="1:7" s="149" customFormat="1" ht="15" customHeight="1">
      <c r="A44" s="168"/>
      <c r="B44" s="61"/>
      <c r="C44" s="169" t="s">
        <v>67</v>
      </c>
      <c r="D44" s="1221"/>
      <c r="E44" s="131" t="s">
        <v>67</v>
      </c>
      <c r="F44" s="105"/>
      <c r="G44" s="2"/>
    </row>
    <row r="45" spans="1:7" s="149" customFormat="1" ht="15" customHeight="1">
      <c r="A45" s="168"/>
      <c r="B45" s="61"/>
      <c r="C45" s="168"/>
      <c r="D45" s="1221"/>
      <c r="E45" s="131" t="s">
        <v>67</v>
      </c>
      <c r="F45" s="105"/>
      <c r="G45" s="2"/>
    </row>
    <row r="46" spans="1:7" s="149" customFormat="1" ht="15" customHeight="1">
      <c r="A46" s="131" t="s">
        <v>136</v>
      </c>
      <c r="B46" s="61"/>
      <c r="C46" s="131" t="s">
        <v>305</v>
      </c>
      <c r="D46" s="1221" t="s">
        <v>305</v>
      </c>
      <c r="E46" s="131" t="s">
        <v>305</v>
      </c>
      <c r="F46" s="1221" t="s">
        <v>305</v>
      </c>
      <c r="G46" s="2"/>
    </row>
    <row r="47" spans="1:7" s="149" customFormat="1" ht="15" customHeight="1">
      <c r="A47" s="412" t="s">
        <v>396</v>
      </c>
      <c r="B47" s="61"/>
      <c r="C47" s="412" t="s">
        <v>1231</v>
      </c>
      <c r="D47" s="1221" t="s">
        <v>1231</v>
      </c>
      <c r="E47" s="1221" t="s">
        <v>400</v>
      </c>
      <c r="F47" s="1221" t="s">
        <v>400</v>
      </c>
      <c r="G47" s="2"/>
    </row>
    <row r="48" spans="1:7" s="149" customFormat="1" ht="15" customHeight="1">
      <c r="A48" s="412"/>
      <c r="B48" s="412"/>
      <c r="C48" s="412" t="s">
        <v>1232</v>
      </c>
      <c r="D48" s="1221" t="s">
        <v>1232</v>
      </c>
      <c r="E48" s="1221" t="s">
        <v>397</v>
      </c>
      <c r="F48" s="1221" t="s">
        <v>397</v>
      </c>
      <c r="G48" s="2"/>
    </row>
    <row r="49" spans="1:7" s="149" customFormat="1" ht="15" customHeight="1">
      <c r="A49" s="131" t="s">
        <v>6</v>
      </c>
      <c r="B49" s="412"/>
      <c r="C49" s="131" t="s">
        <v>131</v>
      </c>
      <c r="D49" s="1221" t="s">
        <v>131</v>
      </c>
      <c r="E49" s="168"/>
      <c r="F49" s="105"/>
      <c r="G49" s="2"/>
    </row>
    <row r="50" spans="1:7" s="149" customFormat="1" ht="15" customHeight="1">
      <c r="A50" s="131" t="s">
        <v>132</v>
      </c>
      <c r="B50" s="61"/>
      <c r="C50" s="169" t="s">
        <v>133</v>
      </c>
      <c r="D50" s="1221" t="s">
        <v>133</v>
      </c>
      <c r="E50" s="168"/>
      <c r="F50" s="105"/>
      <c r="G50" s="2"/>
    </row>
    <row r="51" spans="1:7" ht="15" customHeight="1">
      <c r="B51" s="61"/>
    </row>
  </sheetData>
  <mergeCells count="2">
    <mergeCell ref="A1:F1"/>
    <mergeCell ref="A3:F3"/>
  </mergeCells>
  <phoneticPr fontId="0" type="noConversion"/>
  <printOptions horizontalCentered="1"/>
  <pageMargins left="0.59055118110236227" right="0.23622047244094491" top="0.55118110236220474" bottom="0.47244094488188981" header="0" footer="0.35433070866141736"/>
  <pageSetup paperSize="9" scale="99" orientation="portrait" r:id="rId1"/>
  <headerFooter alignWithMargins="0"/>
</worksheet>
</file>

<file path=xl/worksheets/sheet9.xml><?xml version="1.0" encoding="utf-8"?>
<worksheet xmlns="http://schemas.openxmlformats.org/spreadsheetml/2006/main" xmlns:r="http://schemas.openxmlformats.org/officeDocument/2006/relationships">
  <sheetPr>
    <pageSetUpPr fitToPage="1"/>
  </sheetPr>
  <dimension ref="A1:H99"/>
  <sheetViews>
    <sheetView topLeftCell="A178" zoomScaleSheetLayoutView="92" workbookViewId="0">
      <selection sqref="A1:F178"/>
    </sheetView>
  </sheetViews>
  <sheetFormatPr defaultColWidth="9.140625" defaultRowHeight="18" customHeight="1"/>
  <cols>
    <col min="1" max="1" width="6.85546875" style="148" customWidth="1"/>
    <col min="2" max="2" width="48.7109375" style="116" customWidth="1"/>
    <col min="3" max="4" width="20.140625" style="120" customWidth="1"/>
    <col min="5" max="5" width="19.42578125" style="120" customWidth="1"/>
    <col min="6" max="6" width="21" style="115" customWidth="1"/>
    <col min="7" max="7" width="24.85546875" style="256" customWidth="1"/>
    <col min="8" max="8" width="17" style="116" customWidth="1"/>
    <col min="9" max="16384" width="9.140625" style="116"/>
  </cols>
  <sheetData>
    <row r="1" spans="1:7" s="105" customFormat="1" ht="18" customHeight="1">
      <c r="A1" s="1268" t="str">
        <f>+'P&amp;L Account'!A1:E1</f>
        <v>SAI BANDHAN INFINIUM PRIVATE LIMITED</v>
      </c>
      <c r="B1" s="1268"/>
      <c r="C1" s="1268"/>
      <c r="D1" s="1268"/>
      <c r="E1" s="1268"/>
      <c r="F1" s="1268"/>
      <c r="G1" s="257"/>
    </row>
    <row r="2" spans="1:7" s="105" customFormat="1" ht="18" customHeight="1">
      <c r="A2" s="1146"/>
      <c r="B2" s="1146"/>
      <c r="C2" s="1146"/>
      <c r="D2" s="1146"/>
      <c r="E2" s="1146"/>
      <c r="F2" s="1146"/>
      <c r="G2" s="257"/>
    </row>
    <row r="3" spans="1:7" s="105" customFormat="1" ht="18" customHeight="1">
      <c r="A3" s="1262" t="s">
        <v>849</v>
      </c>
      <c r="B3" s="1262"/>
      <c r="C3" s="1262"/>
      <c r="D3" s="1262"/>
      <c r="E3" s="1262"/>
      <c r="F3" s="1262"/>
      <c r="G3" s="257"/>
    </row>
    <row r="4" spans="1:7" s="105" customFormat="1" ht="18" customHeight="1">
      <c r="A4" s="104"/>
      <c r="B4" s="104"/>
      <c r="C4" s="104"/>
      <c r="D4" s="104"/>
      <c r="E4" s="104"/>
      <c r="F4" s="815" t="s">
        <v>640</v>
      </c>
      <c r="G4" s="257"/>
    </row>
    <row r="5" spans="1:7" s="105" customFormat="1" ht="48" thickBot="1">
      <c r="A5" s="107" t="s">
        <v>109</v>
      </c>
      <c r="B5" s="108" t="s">
        <v>98</v>
      </c>
      <c r="C5" s="109" t="s">
        <v>858</v>
      </c>
      <c r="D5" s="109" t="s">
        <v>858</v>
      </c>
      <c r="E5" s="109" t="s">
        <v>684</v>
      </c>
      <c r="F5" s="814" t="s">
        <v>684</v>
      </c>
      <c r="G5" s="257"/>
    </row>
    <row r="6" spans="1:7" ht="18" customHeight="1" thickTop="1">
      <c r="A6" s="111">
        <f>+'P&amp;L Account'!B6</f>
        <v>2.21</v>
      </c>
      <c r="B6" s="112" t="s">
        <v>9</v>
      </c>
      <c r="C6" s="113"/>
      <c r="D6" s="114"/>
      <c r="E6" s="114"/>
      <c r="F6" s="114"/>
    </row>
    <row r="7" spans="1:7" ht="18" customHeight="1">
      <c r="A7" s="117">
        <v>1</v>
      </c>
      <c r="B7" s="4" t="s">
        <v>610</v>
      </c>
      <c r="C7" s="118">
        <f>+'PL-Sub.Notes '!E20</f>
        <v>4440963017.539999</v>
      </c>
      <c r="D7" s="480">
        <f>+C7/10^5</f>
        <v>44409.630175399987</v>
      </c>
      <c r="E7" s="463">
        <v>5016895937.2000008</v>
      </c>
      <c r="F7" s="463">
        <f>+E7/10^5</f>
        <v>50168.959372000005</v>
      </c>
    </row>
    <row r="8" spans="1:7" ht="18" customHeight="1">
      <c r="A8" s="117">
        <f>+A7+1</f>
        <v>2</v>
      </c>
      <c r="B8" s="4" t="s">
        <v>609</v>
      </c>
      <c r="C8" s="118">
        <f>+'PL-Sub.Notes '!E25</f>
        <v>58331479</v>
      </c>
      <c r="D8" s="480">
        <f>+C8/10^5</f>
        <v>583.31479000000002</v>
      </c>
      <c r="E8" s="463">
        <v>49585224</v>
      </c>
      <c r="F8" s="463">
        <f>+E8/10^5</f>
        <v>495.85223999999999</v>
      </c>
    </row>
    <row r="9" spans="1:7" ht="18" customHeight="1">
      <c r="A9" s="117">
        <v>3</v>
      </c>
      <c r="B9" s="4" t="s">
        <v>606</v>
      </c>
      <c r="C9" s="462">
        <f>+'PL-Sub.Notes '!E29</f>
        <v>18251665.789999999</v>
      </c>
      <c r="D9" s="480">
        <f>+C9/10^5</f>
        <v>182.51665789999998</v>
      </c>
      <c r="E9" s="463">
        <v>12737618.609999999</v>
      </c>
      <c r="F9" s="463">
        <f>+E9/10^5</f>
        <v>127.3761861</v>
      </c>
    </row>
    <row r="10" spans="1:7" ht="18" customHeight="1">
      <c r="A10" s="117"/>
      <c r="B10" s="4"/>
      <c r="C10" s="462"/>
      <c r="D10" s="463"/>
      <c r="E10" s="463"/>
      <c r="F10" s="463"/>
    </row>
    <row r="11" spans="1:7" ht="18" customHeight="1" thickBot="1">
      <c r="A11" s="117"/>
      <c r="B11" s="20" t="s">
        <v>13</v>
      </c>
      <c r="C11" s="479">
        <f>SUM(C7:C10)</f>
        <v>4517546162.329999</v>
      </c>
      <c r="D11" s="479">
        <f>SUM(D7:D10)</f>
        <v>45175.461623299983</v>
      </c>
      <c r="E11" s="479">
        <f>SUM(E7:E10)</f>
        <v>5079218779.8100004</v>
      </c>
      <c r="F11" s="479">
        <f>SUM(F7:F10)</f>
        <v>50792.187798100007</v>
      </c>
      <c r="G11" s="256" t="s">
        <v>67</v>
      </c>
    </row>
    <row r="12" spans="1:7" ht="18" customHeight="1" thickTop="1">
      <c r="A12" s="117"/>
      <c r="B12" s="48"/>
      <c r="C12" s="118" t="s">
        <v>67</v>
      </c>
      <c r="D12" s="480"/>
      <c r="E12" s="480" t="s">
        <v>67</v>
      </c>
      <c r="F12" s="480"/>
    </row>
    <row r="13" spans="1:7" ht="18" customHeight="1">
      <c r="A13" s="111">
        <f>+'P&amp;L Account'!B7</f>
        <v>2.2200000000000002</v>
      </c>
      <c r="B13" s="112" t="s">
        <v>10</v>
      </c>
      <c r="C13" s="481"/>
      <c r="D13" s="482"/>
      <c r="E13" s="482"/>
      <c r="F13" s="482"/>
    </row>
    <row r="14" spans="1:7" ht="18" customHeight="1">
      <c r="A14" s="117">
        <v>1</v>
      </c>
      <c r="B14" s="4" t="s">
        <v>612</v>
      </c>
      <c r="C14" s="118">
        <f>+'PL-Sub.Notes '!E41</f>
        <v>1457376</v>
      </c>
      <c r="D14" s="480">
        <f>+C14/10^5</f>
        <v>14.57376</v>
      </c>
      <c r="E14" s="480">
        <v>7612556.7100040242</v>
      </c>
      <c r="F14" s="463">
        <f>+E14/10^5</f>
        <v>76.125567100040243</v>
      </c>
    </row>
    <row r="15" spans="1:7" ht="18" customHeight="1">
      <c r="A15" s="117">
        <f>+A14+1</f>
        <v>2</v>
      </c>
      <c r="B15" s="4" t="s">
        <v>613</v>
      </c>
      <c r="C15" s="118">
        <f>+'PL-Sub.Notes '!E54</f>
        <v>28982612.359999996</v>
      </c>
      <c r="D15" s="480">
        <f>+C15/10^5</f>
        <v>289.82612359999996</v>
      </c>
      <c r="E15" s="480">
        <v>14218283.130236659</v>
      </c>
      <c r="F15" s="463">
        <f>+E15/10^5</f>
        <v>142.18283130236659</v>
      </c>
    </row>
    <row r="16" spans="1:7" ht="18" customHeight="1" thickBot="1">
      <c r="A16" s="119"/>
      <c r="B16" s="23" t="s">
        <v>13</v>
      </c>
      <c r="C16" s="479">
        <f>SUM(C14:C15)</f>
        <v>30439988.359999996</v>
      </c>
      <c r="D16" s="479">
        <f>SUM(D14:D15)</f>
        <v>304.39988359999995</v>
      </c>
      <c r="E16" s="479">
        <f>SUM(E14:E15)</f>
        <v>21830839.840240683</v>
      </c>
      <c r="F16" s="479">
        <f>SUM(F14:F15)</f>
        <v>218.30839840240685</v>
      </c>
    </row>
    <row r="17" spans="1:8" ht="18" customHeight="1" thickTop="1">
      <c r="A17" s="446"/>
      <c r="B17" s="447"/>
      <c r="C17" s="448" t="s">
        <v>67</v>
      </c>
      <c r="D17" s="448"/>
      <c r="E17" s="252" t="s">
        <v>67</v>
      </c>
      <c r="F17" s="252"/>
    </row>
    <row r="18" spans="1:8" ht="47.25">
      <c r="A18" s="121" t="s">
        <v>109</v>
      </c>
      <c r="B18" s="122" t="s">
        <v>98</v>
      </c>
      <c r="C18" s="123" t="str">
        <f>+C5</f>
        <v>For the Year ended 
March 31, 2024</v>
      </c>
      <c r="D18" s="123" t="str">
        <f>+D5</f>
        <v>For the Year ended 
March 31, 2024</v>
      </c>
      <c r="E18" s="123" t="s">
        <v>684</v>
      </c>
      <c r="F18" s="123" t="s">
        <v>684</v>
      </c>
    </row>
    <row r="19" spans="1:8" ht="18" customHeight="1">
      <c r="A19" s="111">
        <f>+'P&amp;L Account'!B10</f>
        <v>2.23</v>
      </c>
      <c r="B19" s="112" t="s">
        <v>11</v>
      </c>
      <c r="C19" s="113"/>
      <c r="D19" s="113"/>
      <c r="E19" s="113"/>
      <c r="F19" s="113"/>
    </row>
    <row r="20" spans="1:8" ht="18" customHeight="1">
      <c r="A20" s="117"/>
      <c r="B20" s="4"/>
      <c r="C20" s="118"/>
      <c r="D20" s="118"/>
      <c r="E20" s="118"/>
      <c r="F20" s="118"/>
    </row>
    <row r="21" spans="1:8" ht="18" customHeight="1">
      <c r="A21" s="117" t="s">
        <v>67</v>
      </c>
      <c r="B21" s="4" t="s">
        <v>14</v>
      </c>
      <c r="C21" s="462">
        <f>+'PL-Sub.Notes '!E72</f>
        <v>340706991</v>
      </c>
      <c r="D21" s="480">
        <f>+C21/10^5</f>
        <v>3407.0699100000002</v>
      </c>
      <c r="E21" s="462">
        <v>267485617</v>
      </c>
      <c r="F21" s="462">
        <f>+E21/10^5</f>
        <v>2674.85617</v>
      </c>
      <c r="G21" s="256" t="s">
        <v>67</v>
      </c>
      <c r="H21" s="256" t="s">
        <v>67</v>
      </c>
    </row>
    <row r="22" spans="1:8" ht="18" customHeight="1">
      <c r="A22" s="117"/>
      <c r="B22" s="7" t="s">
        <v>15</v>
      </c>
      <c r="C22" s="118"/>
      <c r="D22" s="118"/>
      <c r="E22" s="118"/>
      <c r="F22" s="118"/>
    </row>
    <row r="23" spans="1:8" ht="18" customHeight="1">
      <c r="A23" s="117" t="s">
        <v>67</v>
      </c>
      <c r="B23" s="124" t="s">
        <v>772</v>
      </c>
      <c r="C23" s="462">
        <f>+'PL-Sub.Notes '!E91</f>
        <v>3923813642.2799997</v>
      </c>
      <c r="D23" s="480">
        <f>+C23/10^5</f>
        <v>39238.136422799995</v>
      </c>
      <c r="E23" s="462">
        <v>4136960647.6400003</v>
      </c>
      <c r="F23" s="462">
        <f>+E23/10^5</f>
        <v>41369.606476400004</v>
      </c>
    </row>
    <row r="24" spans="1:8" ht="18" customHeight="1">
      <c r="A24" s="117"/>
      <c r="B24" s="124"/>
      <c r="C24" s="462"/>
      <c r="D24" s="480"/>
      <c r="E24" s="462"/>
      <c r="F24" s="462"/>
    </row>
    <row r="25" spans="1:8" ht="18" customHeight="1">
      <c r="A25" s="117"/>
      <c r="B25" s="7" t="s">
        <v>17</v>
      </c>
      <c r="C25" s="462"/>
      <c r="D25" s="480"/>
      <c r="E25" s="462"/>
      <c r="F25" s="462"/>
    </row>
    <row r="26" spans="1:8" ht="18" customHeight="1">
      <c r="A26" s="117"/>
      <c r="B26" s="124" t="s">
        <v>773</v>
      </c>
      <c r="C26" s="462">
        <f>'PL-Sub.Notes '!C101</f>
        <v>209884127.72999999</v>
      </c>
      <c r="D26" s="480">
        <f>+C26/10^5</f>
        <v>2098.8412773</v>
      </c>
      <c r="E26" s="566">
        <v>105048016.16</v>
      </c>
      <c r="F26" s="462">
        <f>+E26/10^5</f>
        <v>1050.4801616</v>
      </c>
    </row>
    <row r="27" spans="1:8" ht="18" customHeight="1">
      <c r="A27" s="117"/>
      <c r="B27" s="7" t="s">
        <v>17</v>
      </c>
      <c r="C27" s="118"/>
      <c r="D27" s="118"/>
      <c r="E27" s="118"/>
      <c r="F27" s="118"/>
      <c r="G27" s="256" t="s">
        <v>67</v>
      </c>
    </row>
    <row r="28" spans="1:8" ht="18" customHeight="1">
      <c r="A28" s="117" t="s">
        <v>67</v>
      </c>
      <c r="B28" s="32" t="s">
        <v>18</v>
      </c>
      <c r="C28" s="462">
        <f>+'PL-Sub.Notes '!C106</f>
        <v>932528879</v>
      </c>
      <c r="D28" s="480">
        <f>+C28/10^5</f>
        <v>9325.2887900000005</v>
      </c>
      <c r="E28" s="462">
        <v>340706991</v>
      </c>
      <c r="F28" s="462">
        <f>+E28/10^5</f>
        <v>3407.0699100000002</v>
      </c>
      <c r="G28" s="256" t="s">
        <v>67</v>
      </c>
      <c r="H28" s="116" t="s">
        <v>67</v>
      </c>
    </row>
    <row r="29" spans="1:8" ht="18" customHeight="1">
      <c r="A29" s="117"/>
      <c r="B29" s="45"/>
      <c r="C29" s="118"/>
      <c r="D29" s="118"/>
      <c r="E29" s="118"/>
      <c r="F29" s="118"/>
      <c r="G29" s="256" t="s">
        <v>67</v>
      </c>
    </row>
    <row r="30" spans="1:8" ht="16.5" thickBot="1">
      <c r="A30" s="119"/>
      <c r="B30" s="23" t="s">
        <v>13</v>
      </c>
      <c r="C30" s="479">
        <f>+C21+C23-C26-C28</f>
        <v>3122107626.5499997</v>
      </c>
      <c r="D30" s="479">
        <f>+D21+D23-D26-D28</f>
        <v>31221.076265499993</v>
      </c>
      <c r="E30" s="479">
        <f>+E21+E23-E26-E28</f>
        <v>3958691257.4800005</v>
      </c>
      <c r="F30" s="479">
        <f>+F21+F23-F26-F28</f>
        <v>39586.912574800008</v>
      </c>
      <c r="G30" s="256" t="s">
        <v>67</v>
      </c>
      <c r="H30" s="116" t="s">
        <v>67</v>
      </c>
    </row>
    <row r="31" spans="1:8" ht="18" customHeight="1" thickTop="1">
      <c r="A31" s="117"/>
      <c r="B31" s="125"/>
      <c r="C31" s="120" t="s">
        <v>67</v>
      </c>
    </row>
    <row r="32" spans="1:8" ht="18" customHeight="1">
      <c r="A32" s="1268" t="str">
        <f>+A1</f>
        <v>SAI BANDHAN INFINIUM PRIVATE LIMITED</v>
      </c>
      <c r="B32" s="1268"/>
      <c r="C32" s="1268"/>
      <c r="D32" s="1268"/>
      <c r="E32" s="1268"/>
      <c r="F32" s="1268"/>
    </row>
    <row r="33" spans="1:6" ht="18" customHeight="1">
      <c r="A33" s="1146"/>
      <c r="B33" s="1146"/>
      <c r="C33" s="1146"/>
      <c r="D33" s="1146"/>
      <c r="E33" s="1146"/>
      <c r="F33" s="1146"/>
    </row>
    <row r="34" spans="1:6" ht="18" customHeight="1">
      <c r="A34" s="1262" t="str">
        <f>+A3</f>
        <v>Notes on Accounts for the year ended March 31, 2024</v>
      </c>
      <c r="B34" s="1262"/>
      <c r="C34" s="1262"/>
      <c r="D34" s="1262"/>
      <c r="E34" s="1262"/>
      <c r="F34" s="1262"/>
    </row>
    <row r="35" spans="1:6" ht="18" customHeight="1">
      <c r="A35" s="129"/>
      <c r="B35" s="125"/>
      <c r="C35" s="53"/>
      <c r="D35" s="53"/>
      <c r="E35" s="53"/>
      <c r="F35" s="508" t="str">
        <f>+F4</f>
        <v>( Rs. in lakhs)</v>
      </c>
    </row>
    <row r="36" spans="1:6" ht="47.25">
      <c r="A36" s="121" t="s">
        <v>109</v>
      </c>
      <c r="B36" s="122" t="s">
        <v>98</v>
      </c>
      <c r="C36" s="123" t="str">
        <f>+C18</f>
        <v>For the Year ended 
March 31, 2024</v>
      </c>
      <c r="D36" s="123" t="str">
        <f>+D18</f>
        <v>For the Year ended 
March 31, 2024</v>
      </c>
      <c r="E36" s="123" t="str">
        <f>+E18</f>
        <v>For the Year ended 
March 31, 2023</v>
      </c>
      <c r="F36" s="123" t="str">
        <f>+F18</f>
        <v>For the Year ended 
March 31, 2023</v>
      </c>
    </row>
    <row r="37" spans="1:6" ht="18" customHeight="1">
      <c r="A37" s="111">
        <f>+'P&amp;L Account'!B11</f>
        <v>2.2400000000000002</v>
      </c>
      <c r="B37" s="126" t="s">
        <v>351</v>
      </c>
      <c r="C37" s="113"/>
      <c r="D37" s="113"/>
      <c r="E37" s="113"/>
      <c r="F37" s="113"/>
    </row>
    <row r="38" spans="1:6" ht="18" customHeight="1">
      <c r="A38" s="52"/>
      <c r="B38" s="127"/>
      <c r="C38" s="481"/>
      <c r="D38" s="481"/>
      <c r="E38" s="481"/>
      <c r="F38" s="481"/>
    </row>
    <row r="39" spans="1:6" ht="31.5" customHeight="1">
      <c r="A39" s="914">
        <v>1</v>
      </c>
      <c r="B39" s="22" t="s">
        <v>775</v>
      </c>
      <c r="C39" s="118">
        <f>+'PL-Sub.Notes '!E135</f>
        <v>268556002.09999996</v>
      </c>
      <c r="D39" s="118">
        <f>+C39/10^5</f>
        <v>2685.5600209999998</v>
      </c>
      <c r="E39" s="118">
        <v>223048918.0699999</v>
      </c>
      <c r="F39" s="118">
        <f>+E39/10^5</f>
        <v>2230.489180699999</v>
      </c>
    </row>
    <row r="40" spans="1:6" ht="18" customHeight="1">
      <c r="A40" s="52"/>
      <c r="B40" s="45"/>
      <c r="C40" s="118"/>
      <c r="D40" s="118"/>
      <c r="E40" s="118"/>
      <c r="F40" s="118"/>
    </row>
    <row r="41" spans="1:6" ht="18" customHeight="1" thickBot="1">
      <c r="A41" s="119"/>
      <c r="B41" s="23" t="s">
        <v>13</v>
      </c>
      <c r="C41" s="479">
        <f>SUM(C39:C40)</f>
        <v>268556002.09999996</v>
      </c>
      <c r="D41" s="479">
        <f>SUM(D39:D40)</f>
        <v>2685.5600209999998</v>
      </c>
      <c r="E41" s="479">
        <f>SUM(E39:E40)</f>
        <v>223048918.0699999</v>
      </c>
      <c r="F41" s="479">
        <f>SUM(F39:F40)</f>
        <v>2230.489180699999</v>
      </c>
    </row>
    <row r="42" spans="1:6" ht="18" customHeight="1" thickTop="1">
      <c r="A42" s="119"/>
      <c r="B42" s="23"/>
      <c r="C42" s="294"/>
      <c r="D42" s="294"/>
      <c r="E42" s="294"/>
      <c r="F42" s="294"/>
    </row>
    <row r="43" spans="1:6" ht="47.25">
      <c r="A43" s="249" t="s">
        <v>109</v>
      </c>
      <c r="B43" s="250" t="s">
        <v>98</v>
      </c>
      <c r="C43" s="251" t="str">
        <f>+C18</f>
        <v>For the Year ended 
March 31, 2024</v>
      </c>
      <c r="D43" s="251" t="str">
        <f>+D18</f>
        <v>For the Year ended 
March 31, 2024</v>
      </c>
      <c r="E43" s="251" t="str">
        <f>+E18</f>
        <v>For the Year ended 
March 31, 2023</v>
      </c>
      <c r="F43" s="251" t="str">
        <f>+F18</f>
        <v>For the Year ended 
March 31, 2023</v>
      </c>
    </row>
    <row r="44" spans="1:6" ht="31.5">
      <c r="A44" s="111">
        <f>+'P&amp;L Account'!B12</f>
        <v>2.25</v>
      </c>
      <c r="B44" s="126" t="s">
        <v>86</v>
      </c>
      <c r="C44" s="113"/>
      <c r="D44" s="113"/>
      <c r="E44" s="113"/>
      <c r="F44" s="113"/>
    </row>
    <row r="45" spans="1:6" ht="18" customHeight="1">
      <c r="A45" s="52"/>
      <c r="B45" s="127"/>
      <c r="C45" s="481"/>
      <c r="D45" s="481"/>
      <c r="E45" s="481"/>
      <c r="F45" s="481"/>
    </row>
    <row r="46" spans="1:6" ht="18" customHeight="1">
      <c r="A46" s="52"/>
      <c r="B46" s="128" t="s">
        <v>87</v>
      </c>
      <c r="C46" s="481"/>
      <c r="D46" s="481"/>
      <c r="E46" s="481"/>
      <c r="F46" s="481"/>
    </row>
    <row r="47" spans="1:6" ht="18" customHeight="1">
      <c r="A47" s="117">
        <v>1</v>
      </c>
      <c r="B47" s="15" t="s">
        <v>293</v>
      </c>
      <c r="C47" s="118">
        <f>+'PL-Sub.Notes '!E142</f>
        <v>86061907</v>
      </c>
      <c r="D47" s="118">
        <f>+C47/10^5</f>
        <v>860.61906999999997</v>
      </c>
      <c r="E47" s="118">
        <v>84967051</v>
      </c>
      <c r="F47" s="118">
        <f>+E47/10^5</f>
        <v>849.67051000000004</v>
      </c>
    </row>
    <row r="48" spans="1:6" ht="18" customHeight="1">
      <c r="A48" s="117">
        <v>2</v>
      </c>
      <c r="B48" s="45" t="s">
        <v>616</v>
      </c>
      <c r="C48" s="118">
        <v>0</v>
      </c>
      <c r="D48" s="118">
        <f>+C48/10^5</f>
        <v>0</v>
      </c>
      <c r="E48" s="118">
        <v>0</v>
      </c>
      <c r="F48" s="118">
        <f>+E48/10^5</f>
        <v>0</v>
      </c>
    </row>
    <row r="49" spans="1:7" ht="18" customHeight="1">
      <c r="A49" s="117">
        <v>3</v>
      </c>
      <c r="B49" s="15" t="s">
        <v>294</v>
      </c>
      <c r="C49" s="118">
        <f>+'PL-Sub.Notes '!E147</f>
        <v>66642908</v>
      </c>
      <c r="D49" s="118">
        <f>+C49/10^5</f>
        <v>666.42908</v>
      </c>
      <c r="E49" s="118">
        <v>86061907</v>
      </c>
      <c r="F49" s="118">
        <f>+E49/10^5</f>
        <v>860.61906999999997</v>
      </c>
    </row>
    <row r="50" spans="1:7" ht="18" customHeight="1">
      <c r="A50" s="117"/>
      <c r="B50" s="46"/>
      <c r="C50" s="118"/>
      <c r="D50" s="118"/>
      <c r="E50" s="118"/>
      <c r="F50" s="118"/>
    </row>
    <row r="51" spans="1:7" ht="18" customHeight="1" thickBot="1">
      <c r="A51" s="119"/>
      <c r="B51" s="23" t="s">
        <v>13</v>
      </c>
      <c r="C51" s="913">
        <f>+C47-C48-C49</f>
        <v>19418999</v>
      </c>
      <c r="D51" s="913">
        <f>+D47-D48-D49</f>
        <v>194.18998999999997</v>
      </c>
      <c r="E51" s="966">
        <f>+E47-E48-E49</f>
        <v>-1094856</v>
      </c>
      <c r="F51" s="966">
        <f>+F47-F48-F49</f>
        <v>-10.948559999999929</v>
      </c>
    </row>
    <row r="52" spans="1:7" ht="18" customHeight="1" thickTop="1">
      <c r="A52" s="117"/>
      <c r="B52" s="56"/>
      <c r="C52" s="53"/>
      <c r="D52" s="53"/>
      <c r="E52" s="49"/>
      <c r="F52" s="49"/>
    </row>
    <row r="53" spans="1:7" ht="47.25">
      <c r="A53" s="713" t="s">
        <v>109</v>
      </c>
      <c r="B53" s="714" t="s">
        <v>98</v>
      </c>
      <c r="C53" s="123" t="str">
        <f>+C43</f>
        <v>For the Year ended 
March 31, 2024</v>
      </c>
      <c r="D53" s="123" t="str">
        <f>+D43</f>
        <v>For the Year ended 
March 31, 2024</v>
      </c>
      <c r="E53" s="123" t="s">
        <v>684</v>
      </c>
      <c r="F53" s="123" t="s">
        <v>684</v>
      </c>
    </row>
    <row r="54" spans="1:7" ht="18" customHeight="1">
      <c r="A54" s="130">
        <f>+'P&amp;L Account'!B13</f>
        <v>2.2599999999999998</v>
      </c>
      <c r="B54" s="131" t="s">
        <v>395</v>
      </c>
      <c r="C54" s="47"/>
      <c r="D54" s="47"/>
      <c r="E54" s="132"/>
      <c r="F54" s="132"/>
    </row>
    <row r="55" spans="1:7" ht="18" customHeight="1">
      <c r="A55" s="133"/>
      <c r="B55" s="134"/>
      <c r="C55" s="47"/>
      <c r="D55" s="47"/>
      <c r="E55" s="47"/>
      <c r="F55" s="47"/>
    </row>
    <row r="56" spans="1:7" ht="18" customHeight="1">
      <c r="A56" s="135">
        <v>1</v>
      </c>
      <c r="B56" s="818" t="s">
        <v>621</v>
      </c>
      <c r="C56" s="118">
        <f>+'PL-Sub.Notes '!E173</f>
        <v>101311445.79000001</v>
      </c>
      <c r="D56" s="118">
        <f>+C56/10^5</f>
        <v>1013.1144579</v>
      </c>
      <c r="E56" s="118">
        <v>84679273.310000002</v>
      </c>
      <c r="F56" s="118">
        <f>+E56/10^5</f>
        <v>846.79273310000008</v>
      </c>
    </row>
    <row r="57" spans="1:7" ht="18" customHeight="1">
      <c r="A57" s="135">
        <v>2</v>
      </c>
      <c r="B57" s="818" t="s">
        <v>627</v>
      </c>
      <c r="C57" s="118">
        <f>+'PL-Sub.Notes '!E175</f>
        <v>429526020</v>
      </c>
      <c r="D57" s="118">
        <f>+C57/10^5</f>
        <v>4295.2601999999997</v>
      </c>
      <c r="E57" s="118">
        <v>409406124</v>
      </c>
      <c r="F57" s="118">
        <f>+E57/10^5</f>
        <v>4094.06124</v>
      </c>
    </row>
    <row r="58" spans="1:7" ht="18" customHeight="1">
      <c r="A58" s="135">
        <v>3</v>
      </c>
      <c r="B58" s="818" t="s">
        <v>633</v>
      </c>
      <c r="C58" s="118">
        <f>+'PL-Sub.Notes '!E176</f>
        <v>7109891</v>
      </c>
      <c r="D58" s="118">
        <f>+C58/10^5</f>
        <v>71.098910000000004</v>
      </c>
      <c r="E58" s="118">
        <v>7017997</v>
      </c>
      <c r="F58" s="118">
        <f>+E58/10^5</f>
        <v>70.179969999999997</v>
      </c>
    </row>
    <row r="59" spans="1:7" ht="18" customHeight="1">
      <c r="A59" s="135">
        <v>4</v>
      </c>
      <c r="B59" s="818" t="s">
        <v>632</v>
      </c>
      <c r="C59" s="118">
        <f>SUM('PL-Sub.Notes '!E177:E181)</f>
        <v>28717411.309999999</v>
      </c>
      <c r="D59" s="118">
        <f>+C59/10^5</f>
        <v>287.1741131</v>
      </c>
      <c r="E59" s="118">
        <v>2003473</v>
      </c>
      <c r="F59" s="118">
        <f>+E59/10^5</f>
        <v>20.03473</v>
      </c>
    </row>
    <row r="60" spans="1:7" ht="18" customHeight="1">
      <c r="A60" s="135"/>
      <c r="B60" s="138"/>
      <c r="C60" s="118"/>
      <c r="D60" s="118"/>
      <c r="E60" s="118"/>
      <c r="F60" s="118"/>
    </row>
    <row r="61" spans="1:7" ht="18" customHeight="1" thickBot="1">
      <c r="A61" s="135"/>
      <c r="B61" s="138" t="s">
        <v>13</v>
      </c>
      <c r="C61" s="479">
        <f>SUM(C56:C60)</f>
        <v>566664768.0999999</v>
      </c>
      <c r="D61" s="479">
        <f>SUM(D56:D60)</f>
        <v>5666.6476809999995</v>
      </c>
      <c r="E61" s="479">
        <f>SUM(E56:E60)</f>
        <v>503106867.31</v>
      </c>
      <c r="F61" s="479">
        <f>SUM(F56:F60)</f>
        <v>5031.0686731000005</v>
      </c>
    </row>
    <row r="62" spans="1:7" ht="18" customHeight="1" thickTop="1">
      <c r="A62" s="135"/>
      <c r="B62" s="136"/>
      <c r="C62" s="118" t="s">
        <v>67</v>
      </c>
      <c r="D62" s="118"/>
      <c r="E62" s="118"/>
      <c r="F62" s="118"/>
      <c r="G62" s="256" t="s">
        <v>67</v>
      </c>
    </row>
    <row r="63" spans="1:7" ht="18" customHeight="1">
      <c r="A63" s="130">
        <f>+'P&amp;L Account'!B14</f>
        <v>2.27</v>
      </c>
      <c r="B63" s="131" t="s">
        <v>88</v>
      </c>
      <c r="C63" s="118"/>
      <c r="D63" s="118"/>
      <c r="E63" s="118"/>
      <c r="F63" s="118"/>
    </row>
    <row r="64" spans="1:7" ht="18" customHeight="1">
      <c r="A64" s="133"/>
      <c r="B64" s="43" t="s">
        <v>67</v>
      </c>
      <c r="C64" s="118" t="s">
        <v>67</v>
      </c>
      <c r="D64" s="118"/>
      <c r="E64" s="118" t="s">
        <v>67</v>
      </c>
      <c r="F64" s="118"/>
    </row>
    <row r="65" spans="1:7" ht="18" customHeight="1">
      <c r="A65" s="135">
        <v>1</v>
      </c>
      <c r="B65" s="31" t="s">
        <v>483</v>
      </c>
      <c r="C65" s="118">
        <f>+'PL-Sub.Notes '!E188</f>
        <v>875000</v>
      </c>
      <c r="D65" s="118">
        <f>+C65/10^5</f>
        <v>8.75</v>
      </c>
      <c r="E65" s="462">
        <v>600000</v>
      </c>
      <c r="F65" s="462">
        <f>+E65/10^5</f>
        <v>6</v>
      </c>
    </row>
    <row r="66" spans="1:7" ht="18" customHeight="1">
      <c r="A66" s="135">
        <v>2</v>
      </c>
      <c r="B66" s="31" t="s">
        <v>1076</v>
      </c>
      <c r="C66" s="118">
        <f>+'PL-Sub.Notes '!C187+'PL-Sub.Notes '!C189</f>
        <v>63881147</v>
      </c>
      <c r="D66" s="118">
        <f>+C66/10^5</f>
        <v>638.81146999999999</v>
      </c>
      <c r="E66" s="462">
        <v>29306209</v>
      </c>
      <c r="F66" s="462">
        <f>+E66/10^5</f>
        <v>293.06209000000001</v>
      </c>
    </row>
    <row r="67" spans="1:7" ht="18" customHeight="1">
      <c r="A67" s="135">
        <v>3</v>
      </c>
      <c r="B67" s="31" t="s">
        <v>631</v>
      </c>
      <c r="C67" s="118">
        <f>+'PL-Sub.Notes '!C190+'PL-Sub.Notes '!C191</f>
        <v>723730</v>
      </c>
      <c r="D67" s="118">
        <f>+C67/10^5</f>
        <v>7.2373000000000003</v>
      </c>
      <c r="E67" s="462">
        <v>670236</v>
      </c>
      <c r="F67" s="462">
        <f>+E67/10^5</f>
        <v>6.7023599999999997</v>
      </c>
    </row>
    <row r="68" spans="1:7" ht="18" customHeight="1" thickBot="1">
      <c r="A68" s="135"/>
      <c r="B68" s="138" t="s">
        <v>13</v>
      </c>
      <c r="C68" s="479">
        <f>SUM(C65:C67)</f>
        <v>65479877</v>
      </c>
      <c r="D68" s="479">
        <f>SUM(D65:D67)</f>
        <v>654.79876999999999</v>
      </c>
      <c r="E68" s="479">
        <f>SUM(E65:E67)</f>
        <v>30576445</v>
      </c>
      <c r="F68" s="479">
        <f>SUM(F65:F67)</f>
        <v>305.76445000000001</v>
      </c>
      <c r="G68" s="256" t="s">
        <v>67</v>
      </c>
    </row>
    <row r="69" spans="1:7" ht="18" customHeight="1" thickTop="1">
      <c r="A69" s="135"/>
      <c r="B69" s="56"/>
      <c r="C69" s="47"/>
      <c r="D69" s="47"/>
      <c r="E69" s="118"/>
      <c r="F69" s="118"/>
    </row>
    <row r="70" spans="1:7" ht="18" customHeight="1">
      <c r="A70" s="130">
        <f>+'P&amp;L Account'!B15</f>
        <v>2.2799999999999998</v>
      </c>
      <c r="B70" s="139" t="s">
        <v>21</v>
      </c>
      <c r="C70" s="47"/>
      <c r="D70" s="47"/>
      <c r="E70" s="47"/>
      <c r="F70" s="47"/>
    </row>
    <row r="71" spans="1:7" ht="18" customHeight="1">
      <c r="A71" s="130"/>
      <c r="B71" s="139"/>
      <c r="C71" s="47"/>
      <c r="D71" s="47"/>
      <c r="E71" s="47"/>
      <c r="F71" s="47"/>
    </row>
    <row r="72" spans="1:7" ht="18" customHeight="1">
      <c r="A72" s="135">
        <v>1</v>
      </c>
      <c r="B72" s="4" t="s">
        <v>188</v>
      </c>
      <c r="C72" s="101">
        <f>+'PL-Sub.Notes '!E225</f>
        <v>100702904.45</v>
      </c>
      <c r="D72" s="118">
        <f>+C72/10^5</f>
        <v>1007.0290445000001</v>
      </c>
      <c r="E72" s="101">
        <v>111493208.95</v>
      </c>
      <c r="F72" s="101">
        <f>+E72/10^5</f>
        <v>1114.9320895000001</v>
      </c>
    </row>
    <row r="73" spans="1:7" ht="18" customHeight="1">
      <c r="A73" s="135">
        <v>2</v>
      </c>
      <c r="B73" s="4" t="s">
        <v>453</v>
      </c>
      <c r="C73" s="101">
        <f>+'PL-Sub.Notes '!E205</f>
        <v>786055.12000000011</v>
      </c>
      <c r="D73" s="118">
        <f>+C73/10^5</f>
        <v>7.8605512000000015</v>
      </c>
      <c r="E73" s="101">
        <v>273264.93</v>
      </c>
      <c r="F73" s="101">
        <f>+E73/10^5</f>
        <v>2.7326492999999998</v>
      </c>
    </row>
    <row r="74" spans="1:7" ht="18" customHeight="1">
      <c r="A74" s="135"/>
      <c r="B74" s="61"/>
      <c r="C74" s="140"/>
      <c r="D74" s="140"/>
      <c r="E74" s="137"/>
      <c r="F74" s="137"/>
    </row>
    <row r="75" spans="1:7" ht="18" customHeight="1" thickBot="1">
      <c r="A75" s="141"/>
      <c r="B75" s="142" t="s">
        <v>13</v>
      </c>
      <c r="C75" s="579">
        <f>SUM(C72:C74)</f>
        <v>101488959.57000001</v>
      </c>
      <c r="D75" s="579">
        <f>SUM(D72:D74)</f>
        <v>1014.8895957000001</v>
      </c>
      <c r="E75" s="579">
        <f>SUM(E72:E74)</f>
        <v>111766473.88000001</v>
      </c>
      <c r="F75" s="579">
        <f>SUM(F72:F74)</f>
        <v>1117.6647388000001</v>
      </c>
    </row>
    <row r="76" spans="1:7" ht="18" customHeight="1" thickTop="1">
      <c r="A76" s="129"/>
      <c r="B76" s="56"/>
      <c r="C76" s="53"/>
      <c r="D76" s="53"/>
      <c r="E76" s="53"/>
    </row>
    <row r="77" spans="1:7" ht="18" customHeight="1">
      <c r="A77" s="1268" t="str">
        <f>+A1</f>
        <v>SAI BANDHAN INFINIUM PRIVATE LIMITED</v>
      </c>
      <c r="B77" s="1268"/>
      <c r="C77" s="1268"/>
      <c r="D77" s="1268"/>
      <c r="E77" s="1268"/>
      <c r="F77" s="1268"/>
    </row>
    <row r="78" spans="1:7" ht="18" customHeight="1">
      <c r="A78" s="1146"/>
      <c r="B78" s="1146"/>
      <c r="C78" s="1146"/>
      <c r="D78" s="1146"/>
      <c r="E78" s="1146"/>
      <c r="F78" s="1146"/>
    </row>
    <row r="79" spans="1:7" ht="18" customHeight="1">
      <c r="A79" s="1314" t="str">
        <f>+A34</f>
        <v>Notes on Accounts for the year ended March 31, 2024</v>
      </c>
      <c r="B79" s="1314"/>
      <c r="C79" s="1314"/>
      <c r="D79" s="1314"/>
      <c r="E79" s="1314"/>
      <c r="F79" s="1314"/>
    </row>
    <row r="80" spans="1:7" ht="18" customHeight="1">
      <c r="A80" s="129"/>
      <c r="B80" s="125"/>
      <c r="C80" s="53"/>
      <c r="D80" s="53"/>
      <c r="E80" s="53"/>
      <c r="F80" s="508" t="str">
        <f>+F35</f>
        <v>( Rs. in lakhs)</v>
      </c>
    </row>
    <row r="81" spans="1:7" ht="47.25">
      <c r="A81" s="121" t="s">
        <v>109</v>
      </c>
      <c r="B81" s="122" t="s">
        <v>98</v>
      </c>
      <c r="C81" s="123" t="str">
        <f>+C53</f>
        <v>For the Year ended 
March 31, 2024</v>
      </c>
      <c r="D81" s="123" t="str">
        <f>+D53</f>
        <v>For the Year ended 
March 31, 2024</v>
      </c>
      <c r="E81" s="123" t="str">
        <f>+E53</f>
        <v>For the Year ended 
March 31, 2023</v>
      </c>
      <c r="F81" s="123" t="str">
        <f>+F53</f>
        <v>For the Year ended 
March 31, 2023</v>
      </c>
    </row>
    <row r="82" spans="1:7" ht="18" customHeight="1">
      <c r="A82" s="111">
        <f>+'P&amp;L Account'!B17</f>
        <v>2.29</v>
      </c>
      <c r="B82" s="112" t="s">
        <v>12</v>
      </c>
      <c r="C82" s="113"/>
      <c r="D82" s="113"/>
      <c r="E82" s="113"/>
      <c r="F82" s="113"/>
    </row>
    <row r="83" spans="1:7" ht="18" customHeight="1">
      <c r="A83" s="52"/>
      <c r="B83" s="143"/>
      <c r="C83" s="481"/>
      <c r="D83" s="481"/>
      <c r="E83" s="481"/>
      <c r="F83" s="481"/>
    </row>
    <row r="84" spans="1:7" ht="18" customHeight="1">
      <c r="A84" s="117">
        <v>1</v>
      </c>
      <c r="B84" s="18" t="s">
        <v>19</v>
      </c>
      <c r="C84" s="118">
        <f>+'PL-Sub.Notes '!E239</f>
        <v>10000</v>
      </c>
      <c r="D84" s="118">
        <f t="shared" ref="D84:D93" si="0">+C84/10^5</f>
        <v>0.1</v>
      </c>
      <c r="E84" s="118">
        <v>10000</v>
      </c>
      <c r="F84" s="118">
        <f t="shared" ref="F84:F93" si="1">+E84/10^5</f>
        <v>0.1</v>
      </c>
    </row>
    <row r="85" spans="1:7" ht="18" customHeight="1">
      <c r="A85" s="117">
        <v>2</v>
      </c>
      <c r="B85" s="18" t="s">
        <v>236</v>
      </c>
      <c r="C85" s="118">
        <f>+'PL-Sub.Notes '!E242</f>
        <v>1020174.6</v>
      </c>
      <c r="D85" s="118">
        <f t="shared" si="0"/>
        <v>10.201746</v>
      </c>
      <c r="E85" s="118">
        <v>780622.72</v>
      </c>
      <c r="F85" s="118">
        <f t="shared" si="1"/>
        <v>7.8062271999999995</v>
      </c>
    </row>
    <row r="86" spans="1:7" ht="18" customHeight="1">
      <c r="A86" s="117">
        <v>3</v>
      </c>
      <c r="B86" s="144" t="s">
        <v>319</v>
      </c>
      <c r="C86" s="118">
        <f>+'PL-Sub.Notes '!E245</f>
        <v>1895886.1800000002</v>
      </c>
      <c r="D86" s="118">
        <f t="shared" si="0"/>
        <v>18.958861800000001</v>
      </c>
      <c r="E86" s="480">
        <v>2010029.84</v>
      </c>
      <c r="F86" s="118">
        <f t="shared" si="1"/>
        <v>20.1002984</v>
      </c>
    </row>
    <row r="87" spans="1:7" ht="18" customHeight="1">
      <c r="A87" s="117">
        <f>+A86+1</f>
        <v>4</v>
      </c>
      <c r="B87" s="18" t="s">
        <v>108</v>
      </c>
      <c r="C87" s="118">
        <f>+'PL-Sub.Notes '!E248</f>
        <v>2469720</v>
      </c>
      <c r="D87" s="118">
        <f t="shared" si="0"/>
        <v>24.697199999999999</v>
      </c>
      <c r="E87" s="118">
        <v>470860</v>
      </c>
      <c r="F87" s="118">
        <f t="shared" si="1"/>
        <v>4.7085999999999997</v>
      </c>
    </row>
    <row r="88" spans="1:7" ht="18" customHeight="1">
      <c r="A88" s="117">
        <f>+A87+1</f>
        <v>5</v>
      </c>
      <c r="B88" s="353" t="s">
        <v>353</v>
      </c>
      <c r="C88" s="118">
        <f>+'PL-Sub.Notes '!E251</f>
        <v>4274061.21</v>
      </c>
      <c r="D88" s="118">
        <f t="shared" si="0"/>
        <v>42.7406121</v>
      </c>
      <c r="E88" s="118">
        <v>4090219</v>
      </c>
      <c r="F88" s="118">
        <f t="shared" si="1"/>
        <v>40.902189999999997</v>
      </c>
    </row>
    <row r="89" spans="1:7" ht="18" customHeight="1">
      <c r="A89" s="117">
        <v>6</v>
      </c>
      <c r="B89" s="353" t="s">
        <v>623</v>
      </c>
      <c r="C89" s="118">
        <f>+'PL-Sub.Notes '!E254+'PL-Sub.Notes '!E255+'PL-Sub.Notes '!E256</f>
        <v>50410338.119999997</v>
      </c>
      <c r="D89" s="118">
        <f t="shared" si="0"/>
        <v>504.1033812</v>
      </c>
      <c r="E89" s="118">
        <v>30126834.5</v>
      </c>
      <c r="F89" s="118">
        <f t="shared" si="1"/>
        <v>301.26834500000001</v>
      </c>
    </row>
    <row r="90" spans="1:7" ht="18" customHeight="1">
      <c r="A90" s="117">
        <v>7</v>
      </c>
      <c r="B90" s="353" t="s">
        <v>629</v>
      </c>
      <c r="C90" s="118">
        <f>+'PL-Sub.Notes '!E259</f>
        <v>236000</v>
      </c>
      <c r="D90" s="118">
        <f t="shared" si="0"/>
        <v>2.36</v>
      </c>
      <c r="E90" s="118">
        <v>75000</v>
      </c>
      <c r="F90" s="118">
        <f>+E90/10^5</f>
        <v>0.75</v>
      </c>
    </row>
    <row r="91" spans="1:7" ht="18" customHeight="1">
      <c r="A91" s="117">
        <v>8</v>
      </c>
      <c r="B91" s="353" t="s">
        <v>782</v>
      </c>
      <c r="C91" s="118">
        <v>0</v>
      </c>
      <c r="D91" s="118">
        <f t="shared" si="0"/>
        <v>0</v>
      </c>
      <c r="E91" s="118">
        <v>3784734.48</v>
      </c>
      <c r="F91" s="118">
        <f>+E91/10^5</f>
        <v>37.847344800000002</v>
      </c>
    </row>
    <row r="92" spans="1:7" ht="18" customHeight="1">
      <c r="A92" s="117">
        <v>9</v>
      </c>
      <c r="B92" s="353" t="s">
        <v>926</v>
      </c>
      <c r="C92" s="118">
        <f>SUM('PL-Sub.Notes '!E265:E270)</f>
        <v>23327346.319999997</v>
      </c>
      <c r="D92" s="118">
        <f t="shared" si="0"/>
        <v>233.27346319999995</v>
      </c>
      <c r="E92" s="118">
        <v>7523534.5</v>
      </c>
      <c r="F92" s="118">
        <f>+E92/10^5</f>
        <v>75.235344999999995</v>
      </c>
    </row>
    <row r="93" spans="1:7" ht="18" customHeight="1">
      <c r="A93" s="117">
        <v>10</v>
      </c>
      <c r="B93" s="18" t="s">
        <v>781</v>
      </c>
      <c r="C93" s="118">
        <f>SUM('PL-Sub.Notes '!E275:E312)</f>
        <v>22489380.580000006</v>
      </c>
      <c r="D93" s="118">
        <f t="shared" si="0"/>
        <v>224.89380580000005</v>
      </c>
      <c r="E93" s="118">
        <v>23329155.710000001</v>
      </c>
      <c r="F93" s="118">
        <f t="shared" si="1"/>
        <v>233.29155710000001</v>
      </c>
      <c r="G93" s="256" t="s">
        <v>67</v>
      </c>
    </row>
    <row r="94" spans="1:7" ht="18" customHeight="1">
      <c r="A94" s="135"/>
      <c r="B94" s="145"/>
      <c r="C94" s="462"/>
      <c r="D94" s="462"/>
      <c r="E94" s="462"/>
      <c r="F94" s="462"/>
    </row>
    <row r="95" spans="1:7" ht="18" customHeight="1" thickBot="1">
      <c r="A95" s="141"/>
      <c r="B95" s="146" t="s">
        <v>200</v>
      </c>
      <c r="C95" s="479">
        <f>SUM(C84:C94)</f>
        <v>106132907.00999999</v>
      </c>
      <c r="D95" s="479">
        <f>SUM(D84:D94)</f>
        <v>1061.3290701000001</v>
      </c>
      <c r="E95" s="479">
        <f>SUM(E84:E94)</f>
        <v>72200990.75</v>
      </c>
      <c r="F95" s="479">
        <f>SUM(F84:F94)</f>
        <v>722.00990750000005</v>
      </c>
    </row>
    <row r="96" spans="1:7" ht="18" customHeight="1" thickTop="1">
      <c r="A96" s="129"/>
      <c r="B96" s="136"/>
      <c r="C96" s="61"/>
      <c r="D96" s="61"/>
      <c r="E96" s="53"/>
    </row>
    <row r="97" spans="1:7" s="105" customFormat="1" ht="18" customHeight="1">
      <c r="A97" s="61"/>
      <c r="B97" s="61"/>
      <c r="C97" s="147"/>
      <c r="D97" s="147"/>
      <c r="E97" s="147"/>
      <c r="F97" s="110"/>
      <c r="G97" s="257"/>
    </row>
    <row r="98" spans="1:7" ht="18" customHeight="1">
      <c r="A98" s="125"/>
      <c r="B98" s="125"/>
      <c r="C98" s="53"/>
      <c r="D98" s="53"/>
      <c r="E98" s="53"/>
    </row>
    <row r="99" spans="1:7" ht="18" customHeight="1">
      <c r="A99" s="125"/>
      <c r="B99" s="125"/>
      <c r="C99" s="53"/>
      <c r="D99" s="53"/>
      <c r="E99" s="53"/>
    </row>
  </sheetData>
  <mergeCells count="6">
    <mergeCell ref="A79:F79"/>
    <mergeCell ref="A1:F1"/>
    <mergeCell ref="A3:F3"/>
    <mergeCell ref="A32:F32"/>
    <mergeCell ref="A34:F34"/>
    <mergeCell ref="A77:F77"/>
  </mergeCells>
  <phoneticPr fontId="0" type="noConversion"/>
  <printOptions horizontalCentered="1"/>
  <pageMargins left="0.70866141732283472" right="0.23622047244094491" top="0.55118110236220474" bottom="0.62992125984251968" header="0" footer="0.51181102362204722"/>
  <pageSetup paperSize="9" orientation="portrait" r:id="rId1"/>
  <headerFooter alignWithMargins="0"/>
  <rowBreaks count="1" manualBreakCount="1">
    <brk id="51" max="3" man="1"/>
  </rowBreaks>
</worksheet>
</file>

<file path=xl/worksheets/sheet10.xml><?xml version="1.0" encoding="utf-8"?>
<worksheet xmlns="http://schemas.openxmlformats.org/spreadsheetml/2006/main" xmlns:r="http://schemas.openxmlformats.org/officeDocument/2006/relationships">
  <dimension ref="A1:M5"/>
  <sheetViews>
    <sheetView showGridLines="0" topLeftCell="A253" workbookViewId="0">
      <selection sqref="A1:IV65536"/>
    </sheetView>
  </sheetViews>
  <sheetFormatPr defaultColWidth="9.140625" defaultRowHeight="15" customHeight="1"/>
  <cols>
    <col min="1" max="16384" width="9.140625" style="3"/>
  </cols>
  <sheetData>
    <row r="1" spans="1:13" s="2" customFormat="1" ht="15" customHeight="1">
      <c r="A1" s="1"/>
      <c r="B1" s="1"/>
      <c r="C1" s="1"/>
      <c r="D1" s="1"/>
      <c r="E1" s="1"/>
      <c r="F1" s="1"/>
      <c r="G1" s="1"/>
      <c r="H1" s="1"/>
      <c r="I1" s="1"/>
      <c r="J1" s="1"/>
      <c r="K1" s="1"/>
      <c r="L1" s="1"/>
      <c r="M1" s="1"/>
    </row>
    <row r="2" spans="1:13" s="2" customFormat="1" ht="15" customHeight="1">
      <c r="A2" s="1"/>
      <c r="B2" s="1"/>
      <c r="C2" s="1"/>
      <c r="D2" s="1"/>
      <c r="E2" s="1"/>
      <c r="F2" s="1"/>
      <c r="G2" s="1"/>
      <c r="H2" s="1"/>
      <c r="I2" s="1"/>
      <c r="J2" s="1"/>
      <c r="K2" s="1"/>
      <c r="L2" s="1"/>
      <c r="M2" s="1"/>
    </row>
    <row r="3" spans="1:13" s="2" customFormat="1" ht="15" customHeight="1">
      <c r="A3" s="1"/>
      <c r="B3" s="1"/>
      <c r="C3" s="1"/>
      <c r="D3" s="1"/>
      <c r="E3" s="1"/>
      <c r="F3" s="1"/>
      <c r="G3" s="1"/>
      <c r="H3" s="1"/>
      <c r="I3" s="1"/>
      <c r="J3" s="1"/>
      <c r="K3" s="1"/>
      <c r="L3" s="1"/>
      <c r="M3" s="1"/>
    </row>
    <row r="4" spans="1:13" s="2" customFormat="1" ht="15" customHeight="1">
      <c r="A4" s="1"/>
      <c r="B4" s="1"/>
      <c r="C4" s="1"/>
      <c r="D4" s="1"/>
      <c r="E4" s="1"/>
      <c r="F4" s="1"/>
      <c r="G4" s="1"/>
      <c r="H4" s="1"/>
      <c r="I4" s="1"/>
      <c r="J4" s="1"/>
      <c r="K4" s="1"/>
      <c r="L4" s="1"/>
      <c r="M4" s="1"/>
    </row>
    <row r="5" spans="1:13" s="2" customFormat="1" ht="15" customHeight="1"/>
  </sheetData>
  <phoneticPr fontId="5" type="noConversion"/>
  <pageMargins left="1" right="0.5" top="0.5" bottom="0.6" header="0" footer="0.5"/>
  <pageSetup paperSize="9" orientation="landscape" r:id="rId1"/>
  <headerFooter alignWithMargins="0">
    <oddFooter>&amp;R&amp;8&amp;P of  &amp;N</oddFooter>
  </headerFooter>
</worksheet>
</file>

<file path=xl/worksheets/sheet11.xml><?xml version="1.0" encoding="utf-8"?>
<worksheet xmlns="http://schemas.openxmlformats.org/spreadsheetml/2006/main" xmlns:r="http://schemas.openxmlformats.org/officeDocument/2006/relationships">
  <sheetPr>
    <pageSetUpPr fitToPage="1"/>
  </sheetPr>
  <dimension ref="A1:L315"/>
  <sheetViews>
    <sheetView topLeftCell="A308" zoomScale="110" zoomScaleNormal="110" zoomScaleSheetLayoutView="92" workbookViewId="0">
      <selection activeCell="A316" sqref="A316:XFD336"/>
    </sheetView>
  </sheetViews>
  <sheetFormatPr defaultColWidth="9.140625" defaultRowHeight="18" customHeight="1"/>
  <cols>
    <col min="1" max="1" width="6.5703125" style="399" customWidth="1"/>
    <col min="2" max="2" width="56.140625" style="31" customWidth="1"/>
    <col min="3" max="3" width="21.28515625" style="31" bestFit="1" customWidth="1"/>
    <col min="4" max="5" width="20.140625" style="31" bestFit="1" customWidth="1"/>
    <col min="6" max="6" width="24.28515625" style="31" customWidth="1"/>
    <col min="7" max="7" width="17" style="31" customWidth="1"/>
    <col min="8" max="9" width="21.28515625" style="31" bestFit="1" customWidth="1"/>
    <col min="10" max="10" width="17.7109375" style="31" bestFit="1" customWidth="1"/>
    <col min="11" max="16384" width="9.140625" style="31"/>
  </cols>
  <sheetData>
    <row r="1" spans="1:10" ht="18" customHeight="1">
      <c r="A1" s="1268" t="str">
        <f>+'P &amp; L - Notes'!A1:E1</f>
        <v>SAI BANDHAN INFINIUM PRIVATE LIMITED</v>
      </c>
      <c r="B1" s="1268"/>
      <c r="C1" s="1268"/>
      <c r="D1" s="1268"/>
      <c r="E1" s="1268"/>
    </row>
    <row r="2" spans="1:10" ht="18" customHeight="1">
      <c r="A2" s="1268" t="s">
        <v>67</v>
      </c>
      <c r="B2" s="1268"/>
      <c r="C2" s="1268"/>
      <c r="D2" s="1268"/>
      <c r="E2" s="1268"/>
    </row>
    <row r="3" spans="1:10" ht="18" customHeight="1">
      <c r="A3" s="1315" t="str">
        <f>+'BS-Sub.Notes'!A3:G3</f>
        <v>Detailed Notes on Accounts for the year ended March 31, 2024</v>
      </c>
      <c r="B3" s="1265"/>
      <c r="C3" s="1265"/>
      <c r="D3" s="1265"/>
      <c r="E3" s="1265"/>
    </row>
    <row r="4" spans="1:10" ht="18" customHeight="1">
      <c r="A4" s="521"/>
      <c r="B4" s="520"/>
      <c r="C4" s="520"/>
      <c r="D4" s="520"/>
      <c r="E4" s="823" t="s">
        <v>67</v>
      </c>
    </row>
    <row r="5" spans="1:10" ht="31.5">
      <c r="A5" s="601" t="s">
        <v>186</v>
      </c>
      <c r="B5" s="716" t="s">
        <v>98</v>
      </c>
      <c r="C5" s="525" t="s">
        <v>415</v>
      </c>
      <c r="D5" s="525" t="s">
        <v>416</v>
      </c>
      <c r="E5" s="715" t="s">
        <v>454</v>
      </c>
    </row>
    <row r="6" spans="1:10" ht="18" customHeight="1">
      <c r="A6" s="274">
        <f>+'P &amp; L - Notes'!A6</f>
        <v>2.21</v>
      </c>
      <c r="B6" s="7" t="str">
        <f>+'P &amp; L - Notes'!B6</f>
        <v>Revenue from operations</v>
      </c>
      <c r="C6" s="59"/>
      <c r="D6" s="347"/>
      <c r="E6" s="347"/>
    </row>
    <row r="7" spans="1:10" ht="18" customHeight="1">
      <c r="A7" s="106"/>
      <c r="B7" s="59"/>
      <c r="C7" s="59"/>
      <c r="D7" s="347"/>
      <c r="E7" s="347"/>
    </row>
    <row r="8" spans="1:10" ht="18" customHeight="1">
      <c r="A8" s="356" t="s">
        <v>99</v>
      </c>
      <c r="B8" s="7" t="s">
        <v>608</v>
      </c>
      <c r="C8" s="59"/>
      <c r="D8" s="347"/>
      <c r="E8" s="347"/>
    </row>
    <row r="9" spans="1:10" ht="18" customHeight="1">
      <c r="A9" s="357">
        <v>1</v>
      </c>
      <c r="B9" s="99" t="s">
        <v>715</v>
      </c>
      <c r="C9" s="462">
        <v>1330373860.1199999</v>
      </c>
      <c r="D9" s="462">
        <v>0</v>
      </c>
      <c r="E9" s="463">
        <f t="shared" ref="E9:E19" si="0">+C9+D9</f>
        <v>1330373860.1199999</v>
      </c>
      <c r="H9" s="965"/>
      <c r="I9" s="965"/>
      <c r="J9" s="405"/>
    </row>
    <row r="10" spans="1:10" ht="18" customHeight="1">
      <c r="A10" s="357">
        <f>+A9+1</f>
        <v>2</v>
      </c>
      <c r="B10" s="99" t="s">
        <v>714</v>
      </c>
      <c r="C10" s="462">
        <v>2871496798.9299998</v>
      </c>
      <c r="D10" s="462">
        <v>0</v>
      </c>
      <c r="E10" s="463">
        <f t="shared" si="0"/>
        <v>2871496798.9299998</v>
      </c>
    </row>
    <row r="11" spans="1:10" ht="18" customHeight="1">
      <c r="A11" s="357">
        <v>3</v>
      </c>
      <c r="B11" s="99" t="s">
        <v>908</v>
      </c>
      <c r="C11" s="462">
        <v>2647599.59</v>
      </c>
      <c r="D11" s="462">
        <v>0</v>
      </c>
      <c r="E11" s="463">
        <f t="shared" si="0"/>
        <v>2647599.59</v>
      </c>
    </row>
    <row r="12" spans="1:10" ht="18" customHeight="1">
      <c r="A12" s="357">
        <f t="shared" ref="A12:A19" si="1">+A11+1</f>
        <v>4</v>
      </c>
      <c r="B12" s="99" t="s">
        <v>910</v>
      </c>
      <c r="C12" s="462">
        <v>630000</v>
      </c>
      <c r="D12" s="462">
        <v>0</v>
      </c>
      <c r="E12" s="463">
        <f t="shared" si="0"/>
        <v>630000</v>
      </c>
    </row>
    <row r="13" spans="1:10" ht="18" customHeight="1">
      <c r="A13" s="357">
        <f t="shared" si="1"/>
        <v>5</v>
      </c>
      <c r="B13" s="99" t="s">
        <v>1079</v>
      </c>
      <c r="C13" s="462">
        <v>94821068</v>
      </c>
      <c r="D13" s="462">
        <v>0</v>
      </c>
      <c r="E13" s="463">
        <f t="shared" si="0"/>
        <v>94821068</v>
      </c>
    </row>
    <row r="14" spans="1:10" ht="18" customHeight="1">
      <c r="A14" s="357">
        <f t="shared" si="1"/>
        <v>6</v>
      </c>
      <c r="B14" s="99" t="s">
        <v>465</v>
      </c>
      <c r="C14" s="462">
        <v>0</v>
      </c>
      <c r="D14" s="462">
        <v>23270175</v>
      </c>
      <c r="E14" s="463">
        <f t="shared" si="0"/>
        <v>23270175</v>
      </c>
    </row>
    <row r="15" spans="1:10" ht="18" customHeight="1">
      <c r="A15" s="357">
        <f t="shared" si="1"/>
        <v>7</v>
      </c>
      <c r="B15" s="99" t="s">
        <v>455</v>
      </c>
      <c r="C15" s="462">
        <v>0</v>
      </c>
      <c r="D15" s="462">
        <v>2217500</v>
      </c>
      <c r="E15" s="463">
        <f t="shared" si="0"/>
        <v>2217500</v>
      </c>
    </row>
    <row r="16" spans="1:10" ht="18" customHeight="1">
      <c r="A16" s="357">
        <f t="shared" si="1"/>
        <v>8</v>
      </c>
      <c r="B16" s="99" t="s">
        <v>864</v>
      </c>
      <c r="C16" s="462">
        <v>0</v>
      </c>
      <c r="D16" s="462">
        <v>63755418</v>
      </c>
      <c r="E16" s="463">
        <f t="shared" ref="E16" si="2">+C16+D16</f>
        <v>63755418</v>
      </c>
    </row>
    <row r="17" spans="1:7" ht="18" customHeight="1">
      <c r="A17" s="357">
        <f t="shared" si="1"/>
        <v>9</v>
      </c>
      <c r="B17" s="99" t="s">
        <v>865</v>
      </c>
      <c r="C17" s="462">
        <v>0</v>
      </c>
      <c r="D17" s="462">
        <v>4247759.6500000004</v>
      </c>
      <c r="E17" s="463">
        <f t="shared" ref="E17" si="3">+C17+D17</f>
        <v>4247759.6500000004</v>
      </c>
    </row>
    <row r="18" spans="1:7" ht="18" customHeight="1">
      <c r="A18" s="357">
        <f t="shared" si="1"/>
        <v>10</v>
      </c>
      <c r="B18" s="99" t="s">
        <v>863</v>
      </c>
      <c r="C18" s="462">
        <v>0</v>
      </c>
      <c r="D18" s="462">
        <v>132314621.25</v>
      </c>
      <c r="E18" s="463">
        <f t="shared" si="0"/>
        <v>132314621.25</v>
      </c>
      <c r="G18" s="405"/>
    </row>
    <row r="19" spans="1:7" ht="18" customHeight="1">
      <c r="A19" s="357">
        <f t="shared" si="1"/>
        <v>11</v>
      </c>
      <c r="B19" s="99" t="s">
        <v>713</v>
      </c>
      <c r="C19" s="566">
        <v>-231031</v>
      </c>
      <c r="D19" s="566">
        <v>-84580752</v>
      </c>
      <c r="E19" s="816">
        <f t="shared" si="0"/>
        <v>-84811783</v>
      </c>
    </row>
    <row r="20" spans="1:7" ht="18" customHeight="1">
      <c r="A20" s="357"/>
      <c r="B20" s="99"/>
      <c r="C20" s="475">
        <f>SUM(C9:C19)</f>
        <v>4299738295.6399994</v>
      </c>
      <c r="D20" s="475">
        <f>SUM(D9:D19)</f>
        <v>141224721.90000001</v>
      </c>
      <c r="E20" s="475">
        <f>SUM(E9:E19)</f>
        <v>4440963017.539999</v>
      </c>
    </row>
    <row r="21" spans="1:7" ht="18" customHeight="1">
      <c r="A21" s="357"/>
      <c r="B21" s="99"/>
      <c r="C21" s="462"/>
      <c r="D21" s="463"/>
      <c r="E21" s="463"/>
    </row>
    <row r="22" spans="1:7" ht="18" customHeight="1">
      <c r="A22" s="357" t="s">
        <v>100</v>
      </c>
      <c r="B22" s="808" t="s">
        <v>607</v>
      </c>
      <c r="C22" s="465"/>
      <c r="D22" s="466"/>
      <c r="E22" s="466"/>
    </row>
    <row r="23" spans="1:7" ht="18" customHeight="1">
      <c r="A23" s="357">
        <v>1</v>
      </c>
      <c r="B23" s="398" t="s">
        <v>317</v>
      </c>
      <c r="C23" s="462">
        <v>0</v>
      </c>
      <c r="D23" s="462">
        <v>58277979</v>
      </c>
      <c r="E23" s="463">
        <f>+C23+D23</f>
        <v>58277979</v>
      </c>
    </row>
    <row r="24" spans="1:7" ht="18" customHeight="1">
      <c r="A24" s="357">
        <v>2</v>
      </c>
      <c r="B24" s="398" t="s">
        <v>861</v>
      </c>
      <c r="C24" s="462">
        <v>0</v>
      </c>
      <c r="D24" s="462">
        <v>53500</v>
      </c>
      <c r="E24" s="463">
        <f>+C24+D24</f>
        <v>53500</v>
      </c>
    </row>
    <row r="25" spans="1:7" ht="18" customHeight="1">
      <c r="A25" s="106"/>
      <c r="B25" s="991"/>
      <c r="C25" s="475">
        <f>SUM(C23:C24)</f>
        <v>0</v>
      </c>
      <c r="D25" s="475">
        <f>SUM(D23:D24)</f>
        <v>58331479</v>
      </c>
      <c r="E25" s="475">
        <f>SUM(E23:E24)</f>
        <v>58331479</v>
      </c>
    </row>
    <row r="26" spans="1:7" ht="18" customHeight="1">
      <c r="A26" s="106"/>
      <c r="B26" s="991"/>
      <c r="C26" s="462"/>
      <c r="D26" s="462"/>
      <c r="E26" s="462"/>
    </row>
    <row r="27" spans="1:7" ht="18" customHeight="1">
      <c r="A27" s="357" t="s">
        <v>101</v>
      </c>
      <c r="B27" s="992" t="s">
        <v>605</v>
      </c>
      <c r="C27" s="462"/>
      <c r="D27" s="462"/>
      <c r="E27" s="462"/>
    </row>
    <row r="28" spans="1:7" ht="18" customHeight="1">
      <c r="A28" s="357">
        <v>1</v>
      </c>
      <c r="B28" s="4" t="s">
        <v>703</v>
      </c>
      <c r="C28" s="462">
        <v>17336167.18</v>
      </c>
      <c r="D28" s="462">
        <v>915498.61</v>
      </c>
      <c r="E28" s="463">
        <f t="shared" ref="E28" si="4">+C28+D28</f>
        <v>18251665.789999999</v>
      </c>
    </row>
    <row r="29" spans="1:7" ht="18" customHeight="1">
      <c r="A29" s="357"/>
      <c r="B29" s="99"/>
      <c r="C29" s="475">
        <f>SUM(C28:C28)</f>
        <v>17336167.18</v>
      </c>
      <c r="D29" s="475">
        <f>SUM(D28:D28)</f>
        <v>915498.61</v>
      </c>
      <c r="E29" s="475">
        <f>SUM(E28:E28)</f>
        <v>18251665.789999999</v>
      </c>
    </row>
    <row r="30" spans="1:7" ht="18" customHeight="1">
      <c r="A30" s="106"/>
      <c r="B30" s="394"/>
      <c r="C30" s="465"/>
      <c r="D30" s="465"/>
      <c r="E30" s="465"/>
    </row>
    <row r="31" spans="1:7" ht="18" customHeight="1" thickBot="1">
      <c r="A31" s="396"/>
      <c r="B31" s="397" t="s">
        <v>394</v>
      </c>
      <c r="C31" s="464">
        <f>+C20+C25+C29</f>
        <v>4317074462.8199997</v>
      </c>
      <c r="D31" s="464">
        <f>+D20+D25+D29</f>
        <v>200471699.51000002</v>
      </c>
      <c r="E31" s="464">
        <f>+E20+E25+E29</f>
        <v>4517546162.329999</v>
      </c>
    </row>
    <row r="32" spans="1:7" ht="18" customHeight="1" thickTop="1">
      <c r="A32" s="359"/>
      <c r="B32" s="62"/>
      <c r="C32" s="468"/>
      <c r="D32" s="468"/>
      <c r="E32" s="468"/>
    </row>
    <row r="33" spans="1:5" ht="18" customHeight="1">
      <c r="A33" s="274">
        <f>+'P &amp; L - Notes'!A13</f>
        <v>2.2200000000000002</v>
      </c>
      <c r="B33" s="7" t="str">
        <f>+'P &amp; L - Notes'!B13</f>
        <v>Other income</v>
      </c>
      <c r="C33" s="462"/>
      <c r="D33" s="463"/>
      <c r="E33" s="463"/>
    </row>
    <row r="34" spans="1:5" ht="18" customHeight="1">
      <c r="A34" s="106"/>
      <c r="B34" s="59"/>
      <c r="C34" s="462"/>
      <c r="D34" s="463"/>
      <c r="E34" s="463"/>
    </row>
    <row r="35" spans="1:5" ht="18" customHeight="1">
      <c r="A35" s="355" t="s">
        <v>99</v>
      </c>
      <c r="B35" s="7" t="s">
        <v>167</v>
      </c>
      <c r="C35" s="462"/>
      <c r="D35" s="463"/>
      <c r="E35" s="463"/>
    </row>
    <row r="36" spans="1:5" ht="18" customHeight="1">
      <c r="A36" s="355"/>
      <c r="B36" s="7"/>
      <c r="C36" s="462"/>
      <c r="D36" s="463"/>
      <c r="E36" s="463"/>
    </row>
    <row r="37" spans="1:5" ht="18" customHeight="1">
      <c r="A37" s="363">
        <v>1</v>
      </c>
      <c r="B37" s="4" t="s">
        <v>303</v>
      </c>
      <c r="C37" s="462">
        <v>912500</v>
      </c>
      <c r="D37" s="462">
        <v>0</v>
      </c>
      <c r="E37" s="463">
        <f>+C37+D37</f>
        <v>912500</v>
      </c>
    </row>
    <row r="38" spans="1:5" ht="18" customHeight="1">
      <c r="A38" s="363">
        <v>2</v>
      </c>
      <c r="B38" s="4" t="s">
        <v>457</v>
      </c>
      <c r="C38" s="462">
        <f>15249+104435</f>
        <v>119684</v>
      </c>
      <c r="D38" s="462">
        <v>2713</v>
      </c>
      <c r="E38" s="463">
        <f>+C38+D38</f>
        <v>122397</v>
      </c>
    </row>
    <row r="39" spans="1:5" ht="18" customHeight="1">
      <c r="A39" s="363">
        <v>3</v>
      </c>
      <c r="B39" s="4" t="s">
        <v>458</v>
      </c>
      <c r="C39" s="462">
        <v>0</v>
      </c>
      <c r="D39" s="462">
        <v>81077</v>
      </c>
      <c r="E39" s="463">
        <f>+C39+D39</f>
        <v>81077</v>
      </c>
    </row>
    <row r="40" spans="1:5" ht="18" customHeight="1">
      <c r="A40" s="363">
        <v>4</v>
      </c>
      <c r="B40" s="4" t="s">
        <v>459</v>
      </c>
      <c r="C40" s="462">
        <v>0</v>
      </c>
      <c r="D40" s="462">
        <v>341402</v>
      </c>
      <c r="E40" s="463">
        <f>+C40+D40</f>
        <v>341402</v>
      </c>
    </row>
    <row r="41" spans="1:5" ht="18" customHeight="1">
      <c r="A41" s="363"/>
      <c r="B41" s="4"/>
      <c r="C41" s="475">
        <f>SUM(C37:C40)</f>
        <v>1032184</v>
      </c>
      <c r="D41" s="475">
        <f>SUM(D37:D40)</f>
        <v>425192</v>
      </c>
      <c r="E41" s="475">
        <f>SUM(E37:E40)</f>
        <v>1457376</v>
      </c>
    </row>
    <row r="42" spans="1:5" ht="18" customHeight="1">
      <c r="A42" s="360"/>
      <c r="B42" s="4"/>
      <c r="C42" s="462"/>
      <c r="D42" s="463"/>
      <c r="E42" s="463"/>
    </row>
    <row r="43" spans="1:5" ht="18" customHeight="1">
      <c r="A43" s="361" t="s">
        <v>100</v>
      </c>
      <c r="B43" s="7" t="s">
        <v>611</v>
      </c>
      <c r="C43" s="462"/>
      <c r="D43" s="463"/>
      <c r="E43" s="463"/>
    </row>
    <row r="44" spans="1:5" ht="18" customHeight="1">
      <c r="A44" s="360">
        <v>1</v>
      </c>
      <c r="B44" s="4" t="s">
        <v>456</v>
      </c>
      <c r="C44" s="1021">
        <v>0</v>
      </c>
      <c r="D44" s="1021">
        <v>54450</v>
      </c>
      <c r="E44" s="463">
        <f t="shared" ref="E44:E51" si="5">+C44+D44</f>
        <v>54450</v>
      </c>
    </row>
    <row r="45" spans="1:5" ht="18" customHeight="1">
      <c r="A45" s="360">
        <f t="shared" ref="A45:A53" si="6">+A44+1</f>
        <v>2</v>
      </c>
      <c r="B45" s="4" t="s">
        <v>913</v>
      </c>
      <c r="C45" s="1021">
        <v>50261</v>
      </c>
      <c r="D45" s="1021">
        <f>+'PL-Sub.Notesin Lakhs'!D42/10^5</f>
        <v>0</v>
      </c>
      <c r="E45" s="463">
        <f t="shared" si="5"/>
        <v>50261</v>
      </c>
    </row>
    <row r="46" spans="1:5" ht="18" customHeight="1">
      <c r="A46" s="360">
        <f t="shared" si="6"/>
        <v>3</v>
      </c>
      <c r="B46" s="4" t="s">
        <v>718</v>
      </c>
      <c r="C46" s="1021">
        <f>20001159.58-22</f>
        <v>20001137.579999998</v>
      </c>
      <c r="D46" s="1021">
        <v>6239.06</v>
      </c>
      <c r="E46" s="463">
        <f t="shared" si="5"/>
        <v>20007376.639999997</v>
      </c>
    </row>
    <row r="47" spans="1:5" ht="18" customHeight="1">
      <c r="A47" s="360">
        <f t="shared" si="6"/>
        <v>4</v>
      </c>
      <c r="B47" s="4" t="s">
        <v>862</v>
      </c>
      <c r="C47" s="1021">
        <f>15974.6+2896716.96</f>
        <v>2912691.56</v>
      </c>
      <c r="D47" s="1021">
        <v>0</v>
      </c>
      <c r="E47" s="463">
        <f t="shared" si="5"/>
        <v>2912691.56</v>
      </c>
    </row>
    <row r="48" spans="1:5" ht="18" customHeight="1">
      <c r="A48" s="360">
        <f t="shared" si="6"/>
        <v>5</v>
      </c>
      <c r="B48" s="4" t="s">
        <v>1226</v>
      </c>
      <c r="C48" s="1021">
        <v>920115</v>
      </c>
      <c r="D48" s="1021">
        <v>0</v>
      </c>
      <c r="E48" s="463">
        <f t="shared" si="5"/>
        <v>920115</v>
      </c>
    </row>
    <row r="49" spans="1:5" ht="18" customHeight="1">
      <c r="A49" s="360">
        <f t="shared" si="6"/>
        <v>6</v>
      </c>
      <c r="B49" s="4" t="s">
        <v>867</v>
      </c>
      <c r="C49" s="1021">
        <v>319460</v>
      </c>
      <c r="D49" s="1021">
        <v>0</v>
      </c>
      <c r="E49" s="463">
        <f t="shared" si="5"/>
        <v>319460</v>
      </c>
    </row>
    <row r="50" spans="1:5" ht="18" customHeight="1">
      <c r="A50" s="360">
        <f t="shared" si="6"/>
        <v>7</v>
      </c>
      <c r="B50" s="4" t="s">
        <v>914</v>
      </c>
      <c r="C50" s="1021">
        <v>1009380</v>
      </c>
      <c r="D50" s="1021">
        <v>0</v>
      </c>
      <c r="E50" s="463">
        <f t="shared" si="5"/>
        <v>1009380</v>
      </c>
    </row>
    <row r="51" spans="1:5" ht="18" customHeight="1">
      <c r="A51" s="360">
        <f t="shared" si="6"/>
        <v>8</v>
      </c>
      <c r="B51" s="4" t="s">
        <v>742</v>
      </c>
      <c r="C51" s="1021">
        <v>0</v>
      </c>
      <c r="D51" s="1021">
        <f>3530376.76+152696.4</f>
        <v>3683073.1599999997</v>
      </c>
      <c r="E51" s="463">
        <f t="shared" si="5"/>
        <v>3683073.1599999997</v>
      </c>
    </row>
    <row r="52" spans="1:5" ht="18" customHeight="1">
      <c r="A52" s="360">
        <f t="shared" si="6"/>
        <v>9</v>
      </c>
      <c r="B52" s="4" t="s">
        <v>866</v>
      </c>
      <c r="C52" s="1021">
        <v>0</v>
      </c>
      <c r="D52" s="1021">
        <v>21600</v>
      </c>
      <c r="E52" s="463">
        <f t="shared" ref="E52" si="7">+C52+D52</f>
        <v>21600</v>
      </c>
    </row>
    <row r="53" spans="1:5" ht="18" customHeight="1">
      <c r="A53" s="360">
        <f t="shared" si="6"/>
        <v>10</v>
      </c>
      <c r="B53" s="4" t="s">
        <v>867</v>
      </c>
      <c r="C53" s="1021">
        <v>0</v>
      </c>
      <c r="D53" s="1021">
        <v>4205</v>
      </c>
      <c r="E53" s="463">
        <f t="shared" ref="E53" si="8">+C53+D53</f>
        <v>4205</v>
      </c>
    </row>
    <row r="54" spans="1:5" ht="18" customHeight="1">
      <c r="A54" s="360"/>
      <c r="B54" s="99"/>
      <c r="C54" s="475">
        <f>SUM(C44:C53)</f>
        <v>25213045.139999997</v>
      </c>
      <c r="D54" s="475">
        <f>SUM(D44:D53)</f>
        <v>3769567.2199999997</v>
      </c>
      <c r="E54" s="475">
        <f>SUM(E44:E53)</f>
        <v>28982612.359999996</v>
      </c>
    </row>
    <row r="55" spans="1:5" ht="18" customHeight="1">
      <c r="A55" s="360"/>
      <c r="B55" s="99"/>
      <c r="C55" s="462"/>
      <c r="D55" s="463"/>
      <c r="E55" s="463"/>
    </row>
    <row r="56" spans="1:5" ht="18" customHeight="1" thickBot="1">
      <c r="A56" s="396"/>
      <c r="B56" s="397" t="s">
        <v>20</v>
      </c>
      <c r="C56" s="464">
        <f>SUM(C41+C54)</f>
        <v>26245229.139999997</v>
      </c>
      <c r="D56" s="464">
        <f>SUM(D41+D54)</f>
        <v>4194759.22</v>
      </c>
      <c r="E56" s="464">
        <f>SUM(E41+E54)</f>
        <v>30439988.359999996</v>
      </c>
    </row>
    <row r="57" spans="1:5" ht="18" customHeight="1" thickTop="1">
      <c r="A57" s="359"/>
      <c r="B57" s="62"/>
      <c r="C57" s="468"/>
      <c r="D57" s="469"/>
      <c r="E57" s="469"/>
    </row>
    <row r="58" spans="1:5" ht="18" customHeight="1">
      <c r="A58" s="357"/>
      <c r="B58" s="61"/>
      <c r="C58" s="257"/>
      <c r="D58" s="257"/>
      <c r="E58" s="257"/>
    </row>
    <row r="59" spans="1:5" ht="18" customHeight="1">
      <c r="A59" s="1244" t="str">
        <f>+A1</f>
        <v>SAI BANDHAN INFINIUM PRIVATE LIMITED</v>
      </c>
      <c r="B59" s="1244"/>
      <c r="C59" s="1244"/>
      <c r="D59" s="1244"/>
      <c r="E59" s="1244"/>
    </row>
    <row r="60" spans="1:5" ht="18" customHeight="1">
      <c r="A60" s="392"/>
      <c r="B60" s="104"/>
      <c r="C60" s="104"/>
      <c r="D60" s="104"/>
      <c r="E60" s="104"/>
    </row>
    <row r="61" spans="1:5" ht="18" customHeight="1">
      <c r="A61" s="1244" t="str">
        <f>+A3</f>
        <v>Detailed Notes on Accounts for the year ended March 31, 2024</v>
      </c>
      <c r="B61" s="1244"/>
      <c r="C61" s="1244"/>
      <c r="D61" s="1244"/>
      <c r="E61" s="1244"/>
    </row>
    <row r="62" spans="1:5" ht="18" customHeight="1">
      <c r="A62" s="451"/>
      <c r="B62" s="438"/>
      <c r="C62" s="438"/>
      <c r="D62" s="438"/>
      <c r="E62" s="822" t="str">
        <f>+E4</f>
        <v xml:space="preserve"> </v>
      </c>
    </row>
    <row r="63" spans="1:5" ht="31.5">
      <c r="A63" s="601" t="str">
        <f>+A5</f>
        <v>Note</v>
      </c>
      <c r="B63" s="716" t="s">
        <v>98</v>
      </c>
      <c r="C63" s="659" t="str">
        <f>+C5</f>
        <v>Rolling Mill Division</v>
      </c>
      <c r="D63" s="659" t="str">
        <f>+D5</f>
        <v>Real Estate Division</v>
      </c>
      <c r="E63" s="659" t="str">
        <f>+E5</f>
        <v>Total Amount Rs.</v>
      </c>
    </row>
    <row r="64" spans="1:5" ht="18" customHeight="1">
      <c r="A64" s="537">
        <f>+'P &amp; L - Notes'!A19</f>
        <v>2.23</v>
      </c>
      <c r="B64" s="169" t="str">
        <f>+'P &amp; L - Notes'!B19</f>
        <v>Cost of materials consumed</v>
      </c>
      <c r="C64" s="48"/>
      <c r="D64" s="393"/>
      <c r="E64" s="393"/>
    </row>
    <row r="65" spans="1:5" ht="18" customHeight="1">
      <c r="A65" s="51"/>
      <c r="B65" s="168"/>
      <c r="C65" s="470"/>
      <c r="D65" s="471"/>
      <c r="E65" s="471"/>
    </row>
    <row r="66" spans="1:5" ht="18" customHeight="1">
      <c r="A66" s="362" t="s">
        <v>99</v>
      </c>
      <c r="B66" s="4" t="s">
        <v>162</v>
      </c>
      <c r="C66" s="470"/>
      <c r="D66" s="471"/>
      <c r="E66" s="471"/>
    </row>
    <row r="67" spans="1:5" ht="18" customHeight="1">
      <c r="A67" s="686">
        <v>1</v>
      </c>
      <c r="B67" s="4" t="s">
        <v>915</v>
      </c>
      <c r="C67" s="462">
        <v>293288432</v>
      </c>
      <c r="D67" s="462">
        <v>0</v>
      </c>
      <c r="E67" s="463">
        <f>+C67+D67</f>
        <v>293288432</v>
      </c>
    </row>
    <row r="68" spans="1:5" ht="18" customHeight="1">
      <c r="A68" s="686"/>
      <c r="B68" s="4" t="s">
        <v>918</v>
      </c>
      <c r="C68" s="462">
        <v>42147036</v>
      </c>
      <c r="D68" s="462">
        <v>0</v>
      </c>
      <c r="E68" s="463">
        <f t="shared" ref="E68:E70" si="9">+C68+D68</f>
        <v>42147036</v>
      </c>
    </row>
    <row r="69" spans="1:5" ht="18" customHeight="1">
      <c r="A69" s="686"/>
      <c r="B69" s="4" t="s">
        <v>917</v>
      </c>
      <c r="C69" s="462">
        <v>3803775</v>
      </c>
      <c r="D69" s="462">
        <v>0</v>
      </c>
      <c r="E69" s="463">
        <f t="shared" si="9"/>
        <v>3803775</v>
      </c>
    </row>
    <row r="70" spans="1:5" ht="18" customHeight="1">
      <c r="A70" s="686"/>
      <c r="B70" s="4" t="s">
        <v>916</v>
      </c>
      <c r="C70" s="462">
        <v>1467748</v>
      </c>
      <c r="D70" s="462">
        <v>0</v>
      </c>
      <c r="E70" s="463">
        <f t="shared" si="9"/>
        <v>1467748</v>
      </c>
    </row>
    <row r="71" spans="1:5" ht="18" customHeight="1">
      <c r="A71" s="686"/>
      <c r="B71" s="4"/>
      <c r="C71" s="462"/>
      <c r="D71" s="462"/>
      <c r="E71" s="463"/>
    </row>
    <row r="72" spans="1:5" ht="18" customHeight="1">
      <c r="A72" s="718"/>
      <c r="B72" s="395" t="s">
        <v>38</v>
      </c>
      <c r="C72" s="472">
        <f>SUM(C67:C71)</f>
        <v>340706991</v>
      </c>
      <c r="D72" s="472">
        <f>SUM(D67:D71)</f>
        <v>0</v>
      </c>
      <c r="E72" s="472">
        <f>SUM(E67:E71)</f>
        <v>340706991</v>
      </c>
    </row>
    <row r="73" spans="1:5" ht="18" customHeight="1">
      <c r="A73" s="357"/>
      <c r="B73" s="48"/>
      <c r="C73" s="467"/>
      <c r="D73" s="473"/>
      <c r="E73" s="473"/>
    </row>
    <row r="74" spans="1:5" ht="18" customHeight="1">
      <c r="A74" s="363" t="s">
        <v>100</v>
      </c>
      <c r="B74" s="4" t="s">
        <v>622</v>
      </c>
      <c r="C74" s="467"/>
      <c r="D74" s="473"/>
      <c r="E74" s="473"/>
    </row>
    <row r="75" spans="1:5" ht="18" customHeight="1">
      <c r="A75" s="357">
        <v>1</v>
      </c>
      <c r="B75" s="993" t="s">
        <v>468</v>
      </c>
      <c r="C75" s="1021">
        <v>984018298.60000002</v>
      </c>
      <c r="D75" s="1021">
        <v>0</v>
      </c>
      <c r="E75" s="462">
        <f t="shared" ref="E75:E84" si="10">+C75+D75</f>
        <v>984018298.60000002</v>
      </c>
    </row>
    <row r="76" spans="1:5" ht="18" customHeight="1">
      <c r="A76" s="357">
        <f>+A75+1</f>
        <v>2</v>
      </c>
      <c r="B76" s="993" t="s">
        <v>1078</v>
      </c>
      <c r="C76" s="566">
        <v>-84580752</v>
      </c>
      <c r="D76" s="628">
        <v>0</v>
      </c>
      <c r="E76" s="590">
        <f t="shared" si="10"/>
        <v>-84580752</v>
      </c>
    </row>
    <row r="77" spans="1:5" ht="18" customHeight="1">
      <c r="A77" s="357">
        <f t="shared" ref="A77:A78" si="11">+A76+1</f>
        <v>3</v>
      </c>
      <c r="B77" s="99" t="s">
        <v>862</v>
      </c>
      <c r="C77" s="566">
        <v>-46060500</v>
      </c>
      <c r="D77" s="566">
        <v>46060500</v>
      </c>
      <c r="E77" s="462">
        <f t="shared" si="10"/>
        <v>0</v>
      </c>
    </row>
    <row r="78" spans="1:5" ht="18" customHeight="1">
      <c r="A78" s="357">
        <f t="shared" si="11"/>
        <v>4</v>
      </c>
      <c r="B78" s="99" t="s">
        <v>890</v>
      </c>
      <c r="C78" s="566">
        <v>46060500</v>
      </c>
      <c r="D78" s="566">
        <v>-46060500</v>
      </c>
      <c r="E78" s="462">
        <f t="shared" si="10"/>
        <v>0</v>
      </c>
    </row>
    <row r="79" spans="1:5" ht="18" customHeight="1">
      <c r="A79" s="357">
        <f t="shared" ref="A79" si="12">+A78+1</f>
        <v>5</v>
      </c>
      <c r="B79" s="993" t="s">
        <v>469</v>
      </c>
      <c r="C79" s="1021">
        <v>92609312</v>
      </c>
      <c r="D79" s="1021">
        <v>0</v>
      </c>
      <c r="E79" s="462">
        <f t="shared" si="10"/>
        <v>92609312</v>
      </c>
    </row>
    <row r="80" spans="1:5" ht="18" customHeight="1">
      <c r="A80" s="357">
        <f t="shared" ref="A80:A84" si="13">+A79+1</f>
        <v>6</v>
      </c>
      <c r="B80" s="993" t="s">
        <v>639</v>
      </c>
      <c r="C80" s="1021">
        <v>577738775.78999996</v>
      </c>
      <c r="D80" s="1021">
        <v>0</v>
      </c>
      <c r="E80" s="462">
        <f t="shared" si="10"/>
        <v>577738775.78999996</v>
      </c>
    </row>
    <row r="81" spans="1:5" ht="18" customHeight="1">
      <c r="A81" s="357">
        <f t="shared" si="13"/>
        <v>7</v>
      </c>
      <c r="B81" s="993" t="s">
        <v>921</v>
      </c>
      <c r="C81" s="1021">
        <v>308220439.62</v>
      </c>
      <c r="D81" s="1021">
        <v>0</v>
      </c>
      <c r="E81" s="462">
        <f t="shared" si="10"/>
        <v>308220439.62</v>
      </c>
    </row>
    <row r="82" spans="1:5" ht="18" customHeight="1">
      <c r="A82" s="357">
        <f t="shared" si="13"/>
        <v>8</v>
      </c>
      <c r="B82" s="993" t="s">
        <v>470</v>
      </c>
      <c r="C82" s="1021">
        <v>9233844.5099999998</v>
      </c>
      <c r="D82" s="1021">
        <v>0</v>
      </c>
      <c r="E82" s="462">
        <f t="shared" si="10"/>
        <v>9233844.5099999998</v>
      </c>
    </row>
    <row r="83" spans="1:5" ht="18" customHeight="1">
      <c r="A83" s="357">
        <f t="shared" si="13"/>
        <v>9</v>
      </c>
      <c r="B83" s="1121" t="s">
        <v>919</v>
      </c>
      <c r="C83" s="1021">
        <v>83432.06</v>
      </c>
      <c r="D83" s="1021">
        <v>0</v>
      </c>
      <c r="E83" s="462">
        <f t="shared" si="10"/>
        <v>83432.06</v>
      </c>
    </row>
    <row r="84" spans="1:5" ht="18" customHeight="1">
      <c r="A84" s="357">
        <f t="shared" si="13"/>
        <v>10</v>
      </c>
      <c r="B84" s="993" t="s">
        <v>471</v>
      </c>
      <c r="C84" s="1021">
        <f>166486+15888993.85</f>
        <v>16055479.85</v>
      </c>
      <c r="D84" s="1021">
        <v>0</v>
      </c>
      <c r="E84" s="462">
        <f t="shared" si="10"/>
        <v>16055479.85</v>
      </c>
    </row>
    <row r="85" spans="1:5" ht="18" customHeight="1">
      <c r="A85" s="357"/>
      <c r="B85" s="993"/>
      <c r="C85" s="1021"/>
      <c r="D85" s="1021"/>
      <c r="E85" s="462"/>
    </row>
    <row r="86" spans="1:5" ht="18" customHeight="1">
      <c r="A86" s="357">
        <v>1</v>
      </c>
      <c r="B86" s="993" t="s">
        <v>724</v>
      </c>
      <c r="C86" s="1021">
        <v>1928668238.7</v>
      </c>
      <c r="D86" s="566">
        <v>0</v>
      </c>
      <c r="E86" s="462">
        <f>+C86+D86</f>
        <v>1928668238.7</v>
      </c>
    </row>
    <row r="87" spans="1:5" ht="18" customHeight="1">
      <c r="A87" s="357">
        <v>2</v>
      </c>
      <c r="B87" s="993" t="s">
        <v>1078</v>
      </c>
      <c r="C87" s="566">
        <v>-31216800</v>
      </c>
      <c r="D87" s="566">
        <v>0</v>
      </c>
      <c r="E87" s="590">
        <f>+C87+D87</f>
        <v>-31216800</v>
      </c>
    </row>
    <row r="88" spans="1:5" ht="18" customHeight="1">
      <c r="A88" s="357">
        <v>3</v>
      </c>
      <c r="B88" s="993" t="s">
        <v>472</v>
      </c>
      <c r="C88" s="462">
        <v>79425210.390000001</v>
      </c>
      <c r="D88" s="462">
        <v>0</v>
      </c>
      <c r="E88" s="462">
        <f t="shared" ref="E88:E89" si="14">+C88+D88</f>
        <v>79425210.390000001</v>
      </c>
    </row>
    <row r="89" spans="1:5" ht="18" customHeight="1">
      <c r="A89" s="357">
        <f>+A88+1</f>
        <v>4</v>
      </c>
      <c r="B89" s="993" t="s">
        <v>725</v>
      </c>
      <c r="C89" s="462">
        <v>43558162.759999998</v>
      </c>
      <c r="D89" s="462">
        <v>0</v>
      </c>
      <c r="E89" s="462">
        <f t="shared" si="14"/>
        <v>43558162.759999998</v>
      </c>
    </row>
    <row r="90" spans="1:5" ht="18" customHeight="1">
      <c r="A90" s="357"/>
      <c r="B90" s="993"/>
      <c r="C90" s="409"/>
      <c r="E90" s="462"/>
    </row>
    <row r="91" spans="1:5" ht="18" customHeight="1">
      <c r="A91" s="718"/>
      <c r="B91" s="395" t="s">
        <v>39</v>
      </c>
      <c r="C91" s="472">
        <f>SUM(C75:C89)</f>
        <v>3923813642.2799997</v>
      </c>
      <c r="D91" s="717">
        <f>SUM(D75:D89)</f>
        <v>0</v>
      </c>
      <c r="E91" s="472">
        <f>SUM(E75:E89)</f>
        <v>3923813642.2799997</v>
      </c>
    </row>
    <row r="92" spans="1:5" ht="18" customHeight="1">
      <c r="A92" s="357"/>
      <c r="B92" s="48"/>
      <c r="C92" s="93"/>
      <c r="D92" s="93"/>
      <c r="E92" s="93"/>
    </row>
    <row r="93" spans="1:5" ht="18" customHeight="1">
      <c r="A93" s="357" t="s">
        <v>101</v>
      </c>
      <c r="B93" s="281" t="s">
        <v>604</v>
      </c>
      <c r="C93" s="93"/>
      <c r="D93" s="93"/>
      <c r="E93" s="93"/>
    </row>
    <row r="94" spans="1:5" ht="18" customHeight="1">
      <c r="A94" s="357">
        <v>1</v>
      </c>
      <c r="B94" s="99" t="s">
        <v>466</v>
      </c>
      <c r="C94" s="1021">
        <f>250498506.48+15260+90230</f>
        <v>250603996.47999999</v>
      </c>
      <c r="D94" s="462">
        <v>0</v>
      </c>
      <c r="E94" s="536">
        <f t="shared" ref="E94:E99" si="15">+C94+D94</f>
        <v>250603996.47999999</v>
      </c>
    </row>
    <row r="95" spans="1:5" ht="18" customHeight="1">
      <c r="A95" s="357">
        <v>2</v>
      </c>
      <c r="B95" s="99" t="s">
        <v>722</v>
      </c>
      <c r="C95" s="566">
        <v>-31216800</v>
      </c>
      <c r="D95" s="462">
        <v>0</v>
      </c>
      <c r="E95" s="536">
        <f t="shared" si="15"/>
        <v>-31216800</v>
      </c>
    </row>
    <row r="96" spans="1:5" ht="18" customHeight="1">
      <c r="A96" s="357">
        <v>2</v>
      </c>
      <c r="B96" s="99" t="s">
        <v>722</v>
      </c>
      <c r="C96" s="566">
        <v>-20855874</v>
      </c>
      <c r="D96" s="462">
        <v>0</v>
      </c>
      <c r="E96" s="536">
        <f t="shared" si="15"/>
        <v>-20855874</v>
      </c>
    </row>
    <row r="97" spans="1:5" ht="18" customHeight="1">
      <c r="A97" s="357">
        <v>2</v>
      </c>
      <c r="B97" s="99" t="s">
        <v>717</v>
      </c>
      <c r="C97" s="462">
        <v>8929845</v>
      </c>
      <c r="D97" s="462">
        <v>0</v>
      </c>
      <c r="E97" s="536">
        <f t="shared" si="15"/>
        <v>8929845</v>
      </c>
    </row>
    <row r="98" spans="1:5" ht="18" customHeight="1">
      <c r="A98" s="357">
        <v>2</v>
      </c>
      <c r="B98" s="99" t="s">
        <v>912</v>
      </c>
      <c r="C98" s="462">
        <v>838748.5</v>
      </c>
      <c r="D98" s="462">
        <v>0</v>
      </c>
      <c r="E98" s="536">
        <f t="shared" si="15"/>
        <v>838748.5</v>
      </c>
    </row>
    <row r="99" spans="1:5" ht="18" customHeight="1">
      <c r="A99" s="357">
        <v>5</v>
      </c>
      <c r="B99" s="99" t="s">
        <v>909</v>
      </c>
      <c r="C99" s="462">
        <v>1584211.75</v>
      </c>
      <c r="D99" s="462">
        <v>0</v>
      </c>
      <c r="E99" s="536">
        <f t="shared" si="15"/>
        <v>1584211.75</v>
      </c>
    </row>
    <row r="100" spans="1:5" ht="18" customHeight="1">
      <c r="A100" s="357"/>
      <c r="B100" s="99"/>
      <c r="C100" s="462"/>
      <c r="D100" s="462"/>
      <c r="E100" s="536"/>
    </row>
    <row r="101" spans="1:5" ht="18" customHeight="1">
      <c r="A101" s="718"/>
      <c r="B101" s="395" t="s">
        <v>201</v>
      </c>
      <c r="C101" s="717">
        <f>SUM(C94:C100)</f>
        <v>209884127.72999999</v>
      </c>
      <c r="D101" s="717">
        <f>SUM(D94:D100)</f>
        <v>0</v>
      </c>
      <c r="E101" s="717">
        <f>SUM(E94:E100)</f>
        <v>209884127.72999999</v>
      </c>
    </row>
    <row r="102" spans="1:5" ht="18" customHeight="1">
      <c r="A102" s="357"/>
      <c r="B102" s="48"/>
      <c r="C102" s="93"/>
      <c r="D102" s="93"/>
      <c r="E102" s="93"/>
    </row>
    <row r="103" spans="1:5" ht="18" customHeight="1">
      <c r="A103" s="362" t="s">
        <v>102</v>
      </c>
      <c r="B103" s="4" t="s">
        <v>161</v>
      </c>
      <c r="C103" s="93"/>
      <c r="D103" s="93"/>
      <c r="E103" s="93"/>
    </row>
    <row r="104" spans="1:5" ht="18" customHeight="1">
      <c r="A104" s="686">
        <v>1</v>
      </c>
      <c r="B104" s="4" t="s">
        <v>719</v>
      </c>
      <c r="C104" s="462">
        <f>841322610+82286081</f>
        <v>923608691</v>
      </c>
      <c r="D104" s="462">
        <v>0</v>
      </c>
      <c r="E104" s="462">
        <f>+C104+D104</f>
        <v>923608691</v>
      </c>
    </row>
    <row r="105" spans="1:5" ht="18" customHeight="1">
      <c r="A105" s="686">
        <v>2</v>
      </c>
      <c r="B105" s="4" t="s">
        <v>720</v>
      </c>
      <c r="C105" s="1021">
        <v>8920188</v>
      </c>
      <c r="D105" s="462">
        <v>0</v>
      </c>
      <c r="E105" s="462">
        <f>+C105+D105</f>
        <v>8920188</v>
      </c>
    </row>
    <row r="106" spans="1:5" ht="18" customHeight="1">
      <c r="A106" s="718"/>
      <c r="B106" s="395" t="s">
        <v>467</v>
      </c>
      <c r="C106" s="472">
        <f>SUM(C104:C105)</f>
        <v>932528879</v>
      </c>
      <c r="D106" s="472">
        <f>SUM(D104:D105)</f>
        <v>0</v>
      </c>
      <c r="E106" s="472">
        <f>SUM(E104:E105)</f>
        <v>932528879</v>
      </c>
    </row>
    <row r="107" spans="1:5" ht="18" customHeight="1">
      <c r="A107" s="357"/>
      <c r="B107" s="48"/>
      <c r="C107" s="93"/>
      <c r="D107" s="94"/>
      <c r="E107" s="94"/>
    </row>
    <row r="108" spans="1:5" ht="17.25" customHeight="1" thickBot="1">
      <c r="A108" s="396"/>
      <c r="B108" s="354" t="s">
        <v>774</v>
      </c>
      <c r="C108" s="476">
        <f>+C72+C91-C101-C106</f>
        <v>3122107626.5499997</v>
      </c>
      <c r="D108" s="476">
        <f>+D72+D91-D101-D106</f>
        <v>0</v>
      </c>
      <c r="E108" s="476">
        <f>+E72+E91-E101-E106</f>
        <v>3122107626.5499997</v>
      </c>
    </row>
    <row r="109" spans="1:5" ht="17.25" customHeight="1" thickTop="1">
      <c r="A109" s="104"/>
      <c r="B109" s="138"/>
      <c r="C109" s="870"/>
      <c r="D109" s="870"/>
      <c r="E109" s="870"/>
    </row>
    <row r="110" spans="1:5" ht="17.25" customHeight="1">
      <c r="A110" s="1244" t="str">
        <f>+A59</f>
        <v>SAI BANDHAN INFINIUM PRIVATE LIMITED</v>
      </c>
      <c r="B110" s="1244"/>
      <c r="C110" s="1244"/>
      <c r="D110" s="1244"/>
      <c r="E110" s="1244"/>
    </row>
    <row r="111" spans="1:5" ht="17.25" customHeight="1">
      <c r="A111" s="392"/>
      <c r="B111" s="104"/>
      <c r="C111" s="104"/>
      <c r="D111" s="104"/>
      <c r="E111" s="104"/>
    </row>
    <row r="112" spans="1:5" ht="17.25" customHeight="1">
      <c r="A112" s="1244" t="str">
        <f>+A61</f>
        <v>Detailed Notes on Accounts for the year ended March 31, 2024</v>
      </c>
      <c r="B112" s="1244"/>
      <c r="C112" s="1244"/>
      <c r="D112" s="1244"/>
      <c r="E112" s="1244"/>
    </row>
    <row r="113" spans="1:5" ht="17.25" customHeight="1">
      <c r="A113" s="451"/>
      <c r="B113" s="438"/>
      <c r="C113" s="438"/>
      <c r="D113" s="438"/>
      <c r="E113" s="822" t="str">
        <f>+E62</f>
        <v xml:space="preserve"> </v>
      </c>
    </row>
    <row r="114" spans="1:5" ht="31.5">
      <c r="A114" s="716" t="str">
        <f>+A63</f>
        <v>Note</v>
      </c>
      <c r="B114" s="716" t="s">
        <v>98</v>
      </c>
      <c r="C114" s="659" t="str">
        <f>+C63</f>
        <v>Rolling Mill Division</v>
      </c>
      <c r="D114" s="659" t="str">
        <f>+D63</f>
        <v>Real Estate Division</v>
      </c>
      <c r="E114" s="659" t="str">
        <f>+E63</f>
        <v>Total Amount Rs.</v>
      </c>
    </row>
    <row r="115" spans="1:5" ht="18" customHeight="1">
      <c r="A115" s="51"/>
      <c r="B115" s="138"/>
      <c r="C115" s="723"/>
      <c r="D115" s="724"/>
      <c r="E115" s="724"/>
    </row>
    <row r="116" spans="1:5" ht="18" customHeight="1">
      <c r="A116" s="537">
        <f>+'P &amp; L - Notes'!A37</f>
        <v>2.2400000000000002</v>
      </c>
      <c r="B116" s="169" t="str">
        <f>+'P &amp; L - Notes'!B37</f>
        <v>Purchase &amp; Direct expenses</v>
      </c>
      <c r="C116" s="48"/>
      <c r="D116" s="393"/>
      <c r="E116" s="393"/>
    </row>
    <row r="117" spans="1:5" ht="18" customHeight="1">
      <c r="A117" s="51"/>
      <c r="B117" s="168"/>
      <c r="C117" s="470"/>
      <c r="D117" s="471"/>
      <c r="E117" s="471"/>
    </row>
    <row r="118" spans="1:5" ht="18" customHeight="1">
      <c r="A118" s="357">
        <v>1</v>
      </c>
      <c r="B118" s="993" t="s">
        <v>728</v>
      </c>
      <c r="C118" s="1021">
        <v>10151108.949999999</v>
      </c>
      <c r="D118" s="1021">
        <v>0</v>
      </c>
      <c r="E118" s="1021">
        <f t="shared" ref="E118:E133" si="16">+C118+D118</f>
        <v>10151108.949999999</v>
      </c>
    </row>
    <row r="119" spans="1:5" ht="18" customHeight="1">
      <c r="A119" s="357">
        <f>+A118+1</f>
        <v>2</v>
      </c>
      <c r="B119" s="993" t="s">
        <v>729</v>
      </c>
      <c r="C119" s="1021">
        <v>17128997.010000002</v>
      </c>
      <c r="D119" s="1021">
        <v>0</v>
      </c>
      <c r="E119" s="1021">
        <f t="shared" si="16"/>
        <v>17128997.010000002</v>
      </c>
    </row>
    <row r="120" spans="1:5" ht="18" customHeight="1">
      <c r="A120" s="357">
        <f>+A119+1</f>
        <v>3</v>
      </c>
      <c r="B120" s="993" t="s">
        <v>920</v>
      </c>
      <c r="C120" s="1021">
        <v>11013788</v>
      </c>
      <c r="D120" s="1021">
        <v>0</v>
      </c>
      <c r="E120" s="1021">
        <f t="shared" si="16"/>
        <v>11013788</v>
      </c>
    </row>
    <row r="121" spans="1:5" ht="18" customHeight="1">
      <c r="A121" s="357">
        <f>+A120+1</f>
        <v>4</v>
      </c>
      <c r="B121" s="993" t="s">
        <v>868</v>
      </c>
      <c r="C121" s="1021">
        <v>0</v>
      </c>
      <c r="D121" s="1021">
        <v>87822702.420000002</v>
      </c>
      <c r="E121" s="1021">
        <f t="shared" si="16"/>
        <v>87822702.420000002</v>
      </c>
    </row>
    <row r="122" spans="1:5" ht="18" customHeight="1">
      <c r="A122" s="357">
        <f t="shared" ref="A122:A125" si="17">+A121+1</f>
        <v>5</v>
      </c>
      <c r="B122" s="994" t="s">
        <v>1077</v>
      </c>
      <c r="C122" s="566">
        <v>0</v>
      </c>
      <c r="D122" s="583">
        <v>-21086905</v>
      </c>
      <c r="E122" s="566">
        <f t="shared" si="16"/>
        <v>-21086905</v>
      </c>
    </row>
    <row r="123" spans="1:5" ht="18" customHeight="1">
      <c r="A123" s="357">
        <f t="shared" si="17"/>
        <v>6</v>
      </c>
      <c r="B123" s="993" t="s">
        <v>709</v>
      </c>
      <c r="C123" s="1021">
        <v>0</v>
      </c>
      <c r="D123" s="1122">
        <v>936128</v>
      </c>
      <c r="E123" s="1021">
        <f>+C123+D123</f>
        <v>936128</v>
      </c>
    </row>
    <row r="124" spans="1:5" ht="18" customHeight="1">
      <c r="A124" s="357">
        <f t="shared" si="17"/>
        <v>7</v>
      </c>
      <c r="B124" s="993" t="s">
        <v>706</v>
      </c>
      <c r="C124" s="1021">
        <v>0</v>
      </c>
      <c r="D124" s="1122">
        <v>1225911</v>
      </c>
      <c r="E124" s="1021">
        <f>+C124+D124</f>
        <v>1225911</v>
      </c>
    </row>
    <row r="125" spans="1:5" ht="18" customHeight="1">
      <c r="A125" s="357">
        <f t="shared" si="17"/>
        <v>8</v>
      </c>
      <c r="B125" s="4" t="s">
        <v>876</v>
      </c>
      <c r="C125" s="1021">
        <v>0</v>
      </c>
      <c r="D125" s="1021">
        <v>53392997</v>
      </c>
      <c r="E125" s="467">
        <f t="shared" ref="E125" si="18">+C125+D125</f>
        <v>53392997</v>
      </c>
    </row>
    <row r="126" spans="1:5" ht="18" customHeight="1">
      <c r="A126" s="357"/>
      <c r="B126" s="993"/>
      <c r="C126" s="1021"/>
      <c r="D126" s="1122"/>
      <c r="E126" s="1021"/>
    </row>
    <row r="127" spans="1:5" ht="18" customHeight="1">
      <c r="A127" s="357">
        <f>+A125+1</f>
        <v>9</v>
      </c>
      <c r="B127" s="993" t="s">
        <v>1095</v>
      </c>
      <c r="C127" s="1021">
        <v>102234209.41</v>
      </c>
      <c r="D127" s="1122">
        <v>0</v>
      </c>
      <c r="E127" s="1021">
        <f t="shared" si="16"/>
        <v>102234209.41</v>
      </c>
    </row>
    <row r="128" spans="1:5" ht="18" customHeight="1">
      <c r="A128" s="357">
        <f>+A127+1</f>
        <v>10</v>
      </c>
      <c r="B128" s="993" t="s">
        <v>1096</v>
      </c>
      <c r="C128" s="1021">
        <v>0</v>
      </c>
      <c r="D128" s="1122">
        <v>31216800</v>
      </c>
      <c r="E128" s="1021">
        <f t="shared" si="16"/>
        <v>31216800</v>
      </c>
    </row>
    <row r="129" spans="1:5" ht="18" customHeight="1">
      <c r="A129" s="357">
        <f>+A128+1</f>
        <v>11</v>
      </c>
      <c r="B129" s="993" t="s">
        <v>721</v>
      </c>
      <c r="C129" s="566">
        <v>0</v>
      </c>
      <c r="D129" s="566">
        <v>-31216800</v>
      </c>
      <c r="E129" s="566">
        <f t="shared" si="16"/>
        <v>-31216800</v>
      </c>
    </row>
    <row r="130" spans="1:5" ht="18" customHeight="1">
      <c r="A130" s="357">
        <f>+A127+1</f>
        <v>10</v>
      </c>
      <c r="B130" s="993" t="s">
        <v>708</v>
      </c>
      <c r="C130" s="1021">
        <v>0</v>
      </c>
      <c r="D130" s="1122">
        <v>319457</v>
      </c>
      <c r="E130" s="1021">
        <f t="shared" si="16"/>
        <v>319457</v>
      </c>
    </row>
    <row r="131" spans="1:5" ht="18" customHeight="1">
      <c r="A131" s="357">
        <f t="shared" ref="A131:A133" si="19">+A130+1</f>
        <v>11</v>
      </c>
      <c r="B131" s="993" t="s">
        <v>705</v>
      </c>
      <c r="C131" s="1021">
        <v>0</v>
      </c>
      <c r="D131" s="1122">
        <v>2903172.81</v>
      </c>
      <c r="E131" s="1021">
        <f t="shared" si="16"/>
        <v>2903172.81</v>
      </c>
    </row>
    <row r="132" spans="1:5" ht="18" customHeight="1">
      <c r="A132" s="357">
        <f t="shared" si="19"/>
        <v>12</v>
      </c>
      <c r="B132" s="993" t="s">
        <v>869</v>
      </c>
      <c r="C132" s="1021">
        <v>0</v>
      </c>
      <c r="D132" s="1122">
        <v>2196563</v>
      </c>
      <c r="E132" s="1021">
        <f t="shared" ref="E132" si="20">+C132+D132</f>
        <v>2196563</v>
      </c>
    </row>
    <row r="133" spans="1:5" ht="18" customHeight="1">
      <c r="A133" s="357">
        <f t="shared" si="19"/>
        <v>13</v>
      </c>
      <c r="B133" s="993" t="s">
        <v>707</v>
      </c>
      <c r="C133" s="1021">
        <v>0</v>
      </c>
      <c r="D133" s="1122">
        <v>317872.5</v>
      </c>
      <c r="E133" s="1021">
        <f t="shared" si="16"/>
        <v>317872.5</v>
      </c>
    </row>
    <row r="134" spans="1:5" ht="18" customHeight="1">
      <c r="A134" s="357"/>
      <c r="B134" s="993"/>
      <c r="C134" s="470"/>
      <c r="E134" s="462"/>
    </row>
    <row r="135" spans="1:5" ht="18" customHeight="1" thickBot="1">
      <c r="A135" s="396"/>
      <c r="B135" s="354" t="s">
        <v>407</v>
      </c>
      <c r="C135" s="559">
        <f>SUM(C118:C134)</f>
        <v>140528103.37</v>
      </c>
      <c r="D135" s="476">
        <f>SUM(D118:D134)</f>
        <v>128027898.73000002</v>
      </c>
      <c r="E135" s="476">
        <f>SUM(E118:E134)</f>
        <v>268556002.09999996</v>
      </c>
    </row>
    <row r="136" spans="1:5" ht="18" customHeight="1" thickTop="1">
      <c r="A136" s="686"/>
      <c r="B136" s="61"/>
      <c r="C136" s="470"/>
      <c r="D136" s="471"/>
      <c r="E136" s="471"/>
    </row>
    <row r="137" spans="1:5" ht="31.5">
      <c r="A137" s="537">
        <f>+'P &amp; L - Notes'!A44</f>
        <v>2.25</v>
      </c>
      <c r="B137" s="364" t="str">
        <f>+'P &amp; L - Notes'!B44</f>
        <v>Changes in inventories of finished goods, work-in-progress and Stock-in-Trade</v>
      </c>
      <c r="C137" s="470"/>
      <c r="D137" s="471"/>
      <c r="E137" s="471"/>
    </row>
    <row r="138" spans="1:5" ht="18" customHeight="1">
      <c r="A138" s="51"/>
      <c r="B138" s="365"/>
      <c r="C138" s="470"/>
      <c r="D138" s="471"/>
      <c r="E138" s="471"/>
    </row>
    <row r="139" spans="1:5" ht="18" customHeight="1">
      <c r="A139" s="357"/>
      <c r="B139" s="15" t="s">
        <v>104</v>
      </c>
      <c r="C139" s="93"/>
      <c r="D139" s="94"/>
      <c r="E139" s="94"/>
    </row>
    <row r="140" spans="1:5" ht="18" customHeight="1">
      <c r="A140" s="357">
        <v>1</v>
      </c>
      <c r="B140" s="15" t="s">
        <v>704</v>
      </c>
      <c r="C140" s="462">
        <v>0</v>
      </c>
      <c r="D140" s="462">
        <v>18297390</v>
      </c>
      <c r="E140" s="94">
        <f>+C140+D140</f>
        <v>18297390</v>
      </c>
    </row>
    <row r="141" spans="1:5" ht="18" customHeight="1">
      <c r="A141" s="357">
        <v>2</v>
      </c>
      <c r="B141" s="15" t="s">
        <v>393</v>
      </c>
      <c r="C141" s="462">
        <v>0</v>
      </c>
      <c r="D141" s="462">
        <v>67764517</v>
      </c>
      <c r="E141" s="94">
        <f>+C141+D141</f>
        <v>67764517</v>
      </c>
    </row>
    <row r="142" spans="1:5" ht="18" customHeight="1">
      <c r="A142" s="357"/>
      <c r="B142" s="695" t="s">
        <v>614</v>
      </c>
      <c r="C142" s="474">
        <f>SUM(C140:C141)</f>
        <v>0</v>
      </c>
      <c r="D142" s="474">
        <f>SUM(D140:D141)</f>
        <v>86061907</v>
      </c>
      <c r="E142" s="474">
        <f>SUM(E140:E141)</f>
        <v>86061907</v>
      </c>
    </row>
    <row r="143" spans="1:5" ht="18" customHeight="1">
      <c r="A143" s="357"/>
      <c r="B143" s="15"/>
      <c r="C143" s="93"/>
      <c r="D143" s="94"/>
      <c r="E143" s="94"/>
    </row>
    <row r="144" spans="1:5" ht="18" customHeight="1">
      <c r="A144" s="403" t="s">
        <v>67</v>
      </c>
      <c r="B144" s="4" t="s">
        <v>103</v>
      </c>
      <c r="C144" s="470"/>
      <c r="D144" s="471"/>
      <c r="E144" s="471"/>
    </row>
    <row r="145" spans="1:12" ht="18" customHeight="1">
      <c r="A145" s="363">
        <v>1</v>
      </c>
      <c r="B145" s="15" t="s">
        <v>704</v>
      </c>
      <c r="C145" s="462">
        <v>0</v>
      </c>
      <c r="D145" s="462">
        <v>7804884</v>
      </c>
      <c r="E145" s="471">
        <f>+C145+D145</f>
        <v>7804884</v>
      </c>
    </row>
    <row r="146" spans="1:12" ht="18" customHeight="1">
      <c r="A146" s="357">
        <v>2</v>
      </c>
      <c r="B146" s="15" t="s">
        <v>393</v>
      </c>
      <c r="C146" s="462">
        <v>0</v>
      </c>
      <c r="D146" s="462">
        <v>58838024</v>
      </c>
      <c r="E146" s="93">
        <f>+C146+D146</f>
        <v>58838024</v>
      </c>
    </row>
    <row r="147" spans="1:12" ht="18" customHeight="1">
      <c r="A147" s="357"/>
      <c r="B147" s="695" t="s">
        <v>615</v>
      </c>
      <c r="C147" s="474">
        <f>SUM(C145:C146)</f>
        <v>0</v>
      </c>
      <c r="D147" s="474">
        <f>SUM(D145:D146)</f>
        <v>66642908</v>
      </c>
      <c r="E147" s="474">
        <f>SUM(E145:E146)</f>
        <v>66642908</v>
      </c>
    </row>
    <row r="148" spans="1:12" ht="18" customHeight="1">
      <c r="A148" s="357"/>
      <c r="B148" s="353" t="s">
        <v>67</v>
      </c>
      <c r="C148" s="93" t="s">
        <v>67</v>
      </c>
      <c r="D148" s="94"/>
      <c r="E148" s="94"/>
    </row>
    <row r="149" spans="1:12" ht="18" customHeight="1" thickBot="1">
      <c r="A149" s="687"/>
      <c r="B149" s="397" t="s">
        <v>829</v>
      </c>
      <c r="C149" s="879">
        <f>+C142-C147</f>
        <v>0</v>
      </c>
      <c r="D149" s="559">
        <f>+D142-D147</f>
        <v>19418999</v>
      </c>
      <c r="E149" s="559">
        <f>+E142-E147</f>
        <v>19418999</v>
      </c>
    </row>
    <row r="150" spans="1:12" ht="18" customHeight="1" thickTop="1">
      <c r="A150" s="719"/>
      <c r="B150" s="366"/>
      <c r="C150" s="62"/>
      <c r="D150" s="350"/>
      <c r="E150" s="350"/>
    </row>
    <row r="151" spans="1:12" ht="18" customHeight="1">
      <c r="A151" s="357"/>
      <c r="B151" s="169" t="s">
        <v>67</v>
      </c>
      <c r="C151" s="61"/>
      <c r="D151" s="61"/>
      <c r="E151" s="522"/>
    </row>
    <row r="152" spans="1:12" ht="18" customHeight="1">
      <c r="A152" s="1244" t="str">
        <f>+A59</f>
        <v>SAI BANDHAN INFINIUM PRIVATE LIMITED</v>
      </c>
      <c r="B152" s="1244"/>
      <c r="C152" s="1244"/>
      <c r="D152" s="1244"/>
      <c r="E152" s="1244"/>
    </row>
    <row r="153" spans="1:12" ht="18" customHeight="1">
      <c r="A153" s="1244"/>
      <c r="B153" s="1244"/>
      <c r="C153" s="1244"/>
      <c r="D153" s="1244"/>
      <c r="E153" s="1244"/>
    </row>
    <row r="154" spans="1:12" ht="18" customHeight="1">
      <c r="A154" s="1244" t="str">
        <f>+A3</f>
        <v>Detailed Notes on Accounts for the year ended March 31, 2024</v>
      </c>
      <c r="B154" s="1244"/>
      <c r="C154" s="1244"/>
      <c r="D154" s="1244"/>
      <c r="E154" s="1244"/>
    </row>
    <row r="155" spans="1:12" ht="18" customHeight="1">
      <c r="A155" s="392"/>
      <c r="B155" s="104"/>
      <c r="C155" s="104"/>
      <c r="D155" s="104"/>
      <c r="E155" s="56" t="str">
        <f>+E4</f>
        <v xml:space="preserve"> </v>
      </c>
    </row>
    <row r="156" spans="1:12" ht="31.5">
      <c r="A156" s="601" t="str">
        <f>+A63</f>
        <v>Note</v>
      </c>
      <c r="B156" s="716" t="s">
        <v>98</v>
      </c>
      <c r="C156" s="725" t="str">
        <f>+C63</f>
        <v>Rolling Mill Division</v>
      </c>
      <c r="D156" s="725" t="str">
        <f>+D63</f>
        <v>Real Estate Division</v>
      </c>
      <c r="E156" s="725" t="str">
        <f>+E63</f>
        <v>Total Amount Rs.</v>
      </c>
    </row>
    <row r="157" spans="1:12" ht="18" customHeight="1">
      <c r="A157" s="274">
        <f>+'P &amp; L - Notes'!A54</f>
        <v>2.2599999999999998</v>
      </c>
      <c r="B157" s="368" t="s">
        <v>395</v>
      </c>
      <c r="C157" s="369"/>
      <c r="D157" s="44"/>
      <c r="E157" s="45"/>
    </row>
    <row r="158" spans="1:12" ht="18" customHeight="1">
      <c r="A158" s="356"/>
      <c r="B158" s="993"/>
      <c r="C158" s="462"/>
      <c r="D158" s="462"/>
      <c r="E158" s="462"/>
      <c r="F158" s="941"/>
      <c r="G158" s="941"/>
      <c r="H158" s="941"/>
      <c r="I158" s="941"/>
      <c r="J158" s="941"/>
      <c r="K158" s="941"/>
      <c r="L158" s="941"/>
    </row>
    <row r="159" spans="1:12" ht="18" customHeight="1">
      <c r="A159" s="363"/>
      <c r="B159" s="993" t="s">
        <v>617</v>
      </c>
      <c r="C159" s="462"/>
      <c r="D159" s="462"/>
      <c r="E159" s="462"/>
      <c r="F159" s="941"/>
      <c r="G159" s="941"/>
      <c r="H159" s="941"/>
      <c r="I159" s="941"/>
      <c r="J159" s="941"/>
      <c r="K159" s="941"/>
      <c r="L159" s="941"/>
    </row>
    <row r="160" spans="1:12" ht="18" customHeight="1">
      <c r="A160" s="363"/>
      <c r="B160" s="993"/>
      <c r="C160" s="462"/>
      <c r="D160" s="462"/>
      <c r="E160" s="462"/>
      <c r="F160" s="941"/>
      <c r="G160" s="941"/>
      <c r="H160" s="941"/>
      <c r="I160" s="941"/>
      <c r="J160" s="941"/>
      <c r="K160" s="941"/>
      <c r="L160" s="941"/>
    </row>
    <row r="161" spans="1:12" ht="18" customHeight="1">
      <c r="A161" s="363"/>
      <c r="B161" s="993" t="s">
        <v>618</v>
      </c>
      <c r="C161" s="462">
        <v>4500000</v>
      </c>
      <c r="D161" s="462">
        <v>0</v>
      </c>
      <c r="E161" s="462">
        <f>+C161+D161</f>
        <v>4500000</v>
      </c>
      <c r="G161" s="941"/>
      <c r="H161" s="941"/>
      <c r="I161" s="941"/>
      <c r="J161" s="941"/>
      <c r="K161" s="941"/>
      <c r="L161" s="941"/>
    </row>
    <row r="162" spans="1:12" ht="18" customHeight="1">
      <c r="A162" s="363"/>
      <c r="B162" s="993"/>
      <c r="C162" s="462"/>
      <c r="D162" s="462"/>
      <c r="E162" s="462"/>
      <c r="G162" s="941"/>
      <c r="H162" s="941"/>
      <c r="I162" s="941"/>
      <c r="J162" s="941"/>
      <c r="K162" s="941"/>
      <c r="L162" s="941"/>
    </row>
    <row r="163" spans="1:12" ht="18" customHeight="1">
      <c r="A163" s="363"/>
      <c r="B163" s="993" t="s">
        <v>619</v>
      </c>
      <c r="C163" s="462"/>
      <c r="D163" s="462"/>
      <c r="E163" s="462"/>
      <c r="G163" s="941"/>
      <c r="H163" s="941"/>
      <c r="I163" s="941"/>
      <c r="J163" s="941"/>
      <c r="K163" s="941"/>
      <c r="L163" s="941"/>
    </row>
    <row r="164" spans="1:12" ht="18" customHeight="1">
      <c r="A164" s="363">
        <v>1</v>
      </c>
      <c r="B164" s="993" t="s">
        <v>473</v>
      </c>
      <c r="C164" s="462">
        <v>72773470.530000001</v>
      </c>
      <c r="D164" s="462">
        <v>0</v>
      </c>
      <c r="E164" s="462">
        <f t="shared" ref="E164:E167" si="21">+C164+D164</f>
        <v>72773470.530000001</v>
      </c>
      <c r="G164" s="941"/>
      <c r="H164" s="941"/>
      <c r="I164" s="941"/>
      <c r="J164" s="941"/>
      <c r="K164" s="941"/>
      <c r="L164" s="941"/>
    </row>
    <row r="165" spans="1:12" ht="18" customHeight="1">
      <c r="A165" s="363">
        <v>2</v>
      </c>
      <c r="B165" s="993" t="s">
        <v>726</v>
      </c>
      <c r="C165" s="462">
        <v>25590558.010000002</v>
      </c>
      <c r="D165" s="462">
        <v>0</v>
      </c>
      <c r="E165" s="462">
        <f t="shared" si="21"/>
        <v>25590558.010000002</v>
      </c>
      <c r="G165" s="941"/>
      <c r="H165" s="941"/>
      <c r="I165" s="941"/>
      <c r="J165" s="941"/>
      <c r="K165" s="941"/>
      <c r="L165" s="941"/>
    </row>
    <row r="166" spans="1:12" ht="18" customHeight="1">
      <c r="A166" s="363">
        <v>3</v>
      </c>
      <c r="B166" s="993" t="s">
        <v>474</v>
      </c>
      <c r="C166" s="462">
        <v>2118184</v>
      </c>
      <c r="D166" s="462">
        <v>0</v>
      </c>
      <c r="E166" s="462">
        <f t="shared" si="21"/>
        <v>2118184</v>
      </c>
      <c r="G166" s="941"/>
      <c r="H166" s="941"/>
      <c r="I166" s="941"/>
      <c r="J166" s="941"/>
      <c r="K166" s="941"/>
      <c r="L166" s="941"/>
    </row>
    <row r="167" spans="1:12" ht="18" customHeight="1">
      <c r="A167" s="363">
        <v>4</v>
      </c>
      <c r="B167" s="993" t="s">
        <v>723</v>
      </c>
      <c r="C167" s="462">
        <v>1280000</v>
      </c>
      <c r="D167" s="462">
        <v>0</v>
      </c>
      <c r="E167" s="462">
        <f t="shared" si="21"/>
        <v>1280000</v>
      </c>
      <c r="G167" s="941"/>
      <c r="H167" s="941"/>
      <c r="I167" s="941"/>
      <c r="J167" s="941"/>
      <c r="K167" s="941"/>
      <c r="L167" s="941"/>
    </row>
    <row r="168" spans="1:12" ht="18" customHeight="1">
      <c r="A168" s="363"/>
      <c r="B168" s="993"/>
      <c r="C168" s="462"/>
      <c r="D168" s="462"/>
      <c r="E168" s="462"/>
      <c r="G168" s="941"/>
      <c r="H168" s="941"/>
      <c r="I168" s="941"/>
      <c r="J168" s="941"/>
      <c r="K168" s="941"/>
      <c r="L168" s="941"/>
    </row>
    <row r="169" spans="1:12" ht="18" customHeight="1">
      <c r="A169" s="363">
        <v>5</v>
      </c>
      <c r="B169" s="993" t="s">
        <v>716</v>
      </c>
      <c r="C169" s="566">
        <v>-673090</v>
      </c>
      <c r="D169" s="462">
        <v>0</v>
      </c>
      <c r="E169" s="566">
        <f>+C169+D169</f>
        <v>-673090</v>
      </c>
      <c r="G169" s="941"/>
      <c r="H169" s="941"/>
      <c r="I169" s="941"/>
      <c r="J169" s="941"/>
      <c r="K169" s="941"/>
      <c r="L169" s="941"/>
    </row>
    <row r="170" spans="1:12" ht="18" customHeight="1">
      <c r="A170" s="363">
        <v>6</v>
      </c>
      <c r="B170" s="993" t="s">
        <v>911</v>
      </c>
      <c r="C170" s="566">
        <v>-77676.75</v>
      </c>
      <c r="D170" s="462">
        <v>0</v>
      </c>
      <c r="E170" s="566">
        <f>+C170+D170</f>
        <v>-77676.75</v>
      </c>
      <c r="G170" s="941"/>
      <c r="H170" s="941"/>
      <c r="I170" s="941"/>
      <c r="J170" s="941"/>
      <c r="K170" s="941"/>
      <c r="L170" s="941"/>
    </row>
    <row r="171" spans="1:12" ht="18" customHeight="1">
      <c r="A171" s="363"/>
      <c r="B171" s="993"/>
      <c r="C171" s="462"/>
      <c r="D171" s="462"/>
      <c r="E171" s="462"/>
      <c r="G171" s="941"/>
      <c r="H171" s="941"/>
      <c r="I171" s="941"/>
      <c r="J171" s="941"/>
      <c r="K171" s="941"/>
      <c r="L171" s="941"/>
    </row>
    <row r="172" spans="1:12" ht="18" customHeight="1">
      <c r="A172" s="363">
        <v>7</v>
      </c>
      <c r="B172" s="993" t="s">
        <v>620</v>
      </c>
      <c r="C172" s="566">
        <v>-4200000</v>
      </c>
      <c r="D172" s="462">
        <v>0</v>
      </c>
      <c r="E172" s="566">
        <f>+C172+D172</f>
        <v>-4200000</v>
      </c>
      <c r="G172" s="941"/>
      <c r="H172" s="941"/>
      <c r="I172" s="941"/>
      <c r="J172" s="941"/>
      <c r="K172" s="941"/>
      <c r="L172" s="941"/>
    </row>
    <row r="173" spans="1:12" ht="18" customHeight="1">
      <c r="A173" s="363"/>
      <c r="B173" s="993"/>
      <c r="C173" s="475">
        <f>SUM(C161:C172)</f>
        <v>101311445.79000001</v>
      </c>
      <c r="D173" s="475">
        <f>SUM(D161:D172)</f>
        <v>0</v>
      </c>
      <c r="E173" s="475">
        <f>SUM(E161:E172)</f>
        <v>101311445.79000001</v>
      </c>
      <c r="G173" s="941"/>
      <c r="H173" s="941"/>
      <c r="I173" s="941"/>
      <c r="J173" s="941"/>
      <c r="K173" s="941"/>
      <c r="L173" s="941"/>
    </row>
    <row r="174" spans="1:12" ht="18" customHeight="1">
      <c r="A174" s="363"/>
      <c r="B174" s="993"/>
      <c r="C174" s="462"/>
      <c r="D174" s="462"/>
      <c r="E174" s="462"/>
      <c r="F174" s="941"/>
      <c r="G174" s="941"/>
      <c r="H174" s="941"/>
      <c r="I174" s="941"/>
      <c r="J174" s="941"/>
      <c r="K174" s="941"/>
      <c r="L174" s="941"/>
    </row>
    <row r="175" spans="1:12" ht="18" customHeight="1">
      <c r="A175" s="363">
        <v>8</v>
      </c>
      <c r="B175" s="993" t="s">
        <v>626</v>
      </c>
      <c r="C175" s="462">
        <v>429526020</v>
      </c>
      <c r="D175" s="462">
        <v>0</v>
      </c>
      <c r="E175" s="462">
        <f t="shared" ref="E175:E181" si="22">+C175+D175</f>
        <v>429526020</v>
      </c>
      <c r="G175" s="941"/>
      <c r="H175" s="941"/>
      <c r="I175" s="941"/>
      <c r="J175" s="941"/>
      <c r="K175" s="941"/>
      <c r="L175" s="941"/>
    </row>
    <row r="176" spans="1:12" ht="18" customHeight="1">
      <c r="A176" s="363">
        <f>+A175+1</f>
        <v>9</v>
      </c>
      <c r="B176" s="4" t="s">
        <v>477</v>
      </c>
      <c r="C176" s="462">
        <v>7109891</v>
      </c>
      <c r="D176" s="462">
        <v>0</v>
      </c>
      <c r="E176" s="467">
        <f t="shared" si="22"/>
        <v>7109891</v>
      </c>
      <c r="G176" s="941"/>
      <c r="H176" s="941"/>
      <c r="I176" s="941"/>
      <c r="J176" s="941"/>
      <c r="K176" s="941"/>
      <c r="L176" s="941"/>
    </row>
    <row r="177" spans="1:12" ht="18" customHeight="1">
      <c r="A177" s="363">
        <f t="shared" ref="A177:A181" si="23">+A176+1</f>
        <v>10</v>
      </c>
      <c r="B177" s="4" t="s">
        <v>923</v>
      </c>
      <c r="C177" s="462">
        <v>950000</v>
      </c>
      <c r="D177" s="462">
        <v>0</v>
      </c>
      <c r="E177" s="467">
        <f t="shared" si="22"/>
        <v>950000</v>
      </c>
      <c r="G177" s="941"/>
      <c r="H177" s="941"/>
      <c r="I177" s="941"/>
      <c r="J177" s="941"/>
      <c r="K177" s="941"/>
      <c r="L177" s="941"/>
    </row>
    <row r="178" spans="1:12" ht="18" customHeight="1">
      <c r="A178" s="363">
        <f t="shared" si="23"/>
        <v>11</v>
      </c>
      <c r="B178" s="4" t="s">
        <v>739</v>
      </c>
      <c r="C178" s="462">
        <f>22399494.31-1563596</f>
        <v>20835898.309999999</v>
      </c>
      <c r="D178" s="462">
        <v>0</v>
      </c>
      <c r="E178" s="467">
        <f t="shared" si="22"/>
        <v>20835898.309999999</v>
      </c>
      <c r="G178" s="941"/>
      <c r="H178" s="941"/>
      <c r="I178" s="941"/>
      <c r="J178" s="941"/>
      <c r="K178" s="941"/>
      <c r="L178" s="941"/>
    </row>
    <row r="179" spans="1:12" ht="18" customHeight="1">
      <c r="A179" s="363">
        <f t="shared" si="23"/>
        <v>12</v>
      </c>
      <c r="B179" s="4" t="s">
        <v>922</v>
      </c>
      <c r="C179" s="462">
        <v>1541513</v>
      </c>
      <c r="D179" s="462">
        <v>0</v>
      </c>
      <c r="E179" s="467">
        <f t="shared" si="22"/>
        <v>1541513</v>
      </c>
      <c r="G179" s="941"/>
      <c r="H179" s="941"/>
      <c r="I179" s="941"/>
      <c r="J179" s="941"/>
      <c r="K179" s="941"/>
      <c r="L179" s="941"/>
    </row>
    <row r="180" spans="1:12" ht="18" customHeight="1">
      <c r="A180" s="363">
        <f t="shared" si="23"/>
        <v>13</v>
      </c>
      <c r="B180" s="4" t="s">
        <v>924</v>
      </c>
      <c r="C180" s="462">
        <v>1890000</v>
      </c>
      <c r="D180" s="462">
        <v>0</v>
      </c>
      <c r="E180" s="467">
        <f t="shared" si="22"/>
        <v>1890000</v>
      </c>
      <c r="G180" s="941"/>
      <c r="H180" s="941"/>
      <c r="I180" s="941"/>
      <c r="J180" s="941"/>
      <c r="K180" s="941"/>
      <c r="L180" s="941"/>
    </row>
    <row r="181" spans="1:12" ht="18" customHeight="1">
      <c r="A181" s="363">
        <f t="shared" si="23"/>
        <v>14</v>
      </c>
      <c r="B181" s="4" t="s">
        <v>936</v>
      </c>
      <c r="C181" s="462">
        <v>3500000</v>
      </c>
      <c r="D181" s="462">
        <v>0</v>
      </c>
      <c r="E181" s="467">
        <f t="shared" si="22"/>
        <v>3500000</v>
      </c>
      <c r="G181" s="941"/>
      <c r="H181" s="941"/>
      <c r="I181" s="941"/>
      <c r="J181" s="941"/>
      <c r="K181" s="941"/>
      <c r="L181" s="941"/>
    </row>
    <row r="182" spans="1:12" ht="18" customHeight="1">
      <c r="A182" s="357"/>
      <c r="B182" s="45"/>
      <c r="C182" s="462"/>
      <c r="D182" s="462"/>
      <c r="E182" s="467"/>
      <c r="F182" s="941"/>
      <c r="G182" s="941"/>
      <c r="H182" s="941"/>
      <c r="I182" s="941"/>
      <c r="J182" s="941"/>
      <c r="K182" s="941"/>
      <c r="L182" s="941"/>
    </row>
    <row r="183" spans="1:12" ht="18" customHeight="1" thickBot="1">
      <c r="A183" s="396"/>
      <c r="B183" s="397" t="s">
        <v>316</v>
      </c>
      <c r="C183" s="464">
        <f>SUM(C173:C182)</f>
        <v>566664768.0999999</v>
      </c>
      <c r="D183" s="464">
        <f>SUM(D173:D182)</f>
        <v>0</v>
      </c>
      <c r="E183" s="464">
        <f>SUM(E173:E182)</f>
        <v>566664768.0999999</v>
      </c>
      <c r="G183" s="941"/>
      <c r="H183" s="941"/>
      <c r="I183" s="941"/>
      <c r="J183" s="941"/>
      <c r="K183" s="941"/>
      <c r="L183" s="941"/>
    </row>
    <row r="184" spans="1:12" ht="18" customHeight="1" thickTop="1">
      <c r="A184" s="720"/>
      <c r="B184" s="358"/>
      <c r="C184" s="478"/>
      <c r="D184" s="478"/>
      <c r="E184" s="478"/>
      <c r="F184" s="941"/>
      <c r="G184" s="941"/>
      <c r="H184" s="941"/>
      <c r="I184" s="941"/>
      <c r="J184" s="941"/>
      <c r="K184" s="941"/>
      <c r="L184" s="941"/>
    </row>
    <row r="185" spans="1:12" ht="18" customHeight="1">
      <c r="A185" s="274">
        <f>+'P &amp; L - Notes'!A63</f>
        <v>2.27</v>
      </c>
      <c r="B185" s="7" t="str">
        <f>+'P &amp; L - Notes'!B63</f>
        <v>Employee benefit expense</v>
      </c>
      <c r="C185" s="462"/>
      <c r="D185" s="462"/>
      <c r="E185" s="462"/>
    </row>
    <row r="186" spans="1:12" ht="18" customHeight="1">
      <c r="A186" s="106"/>
      <c r="B186" s="59"/>
      <c r="C186" s="462"/>
      <c r="D186" s="462"/>
      <c r="E186" s="462"/>
    </row>
    <row r="187" spans="1:12" ht="18" customHeight="1">
      <c r="A187" s="357">
        <v>1</v>
      </c>
      <c r="B187" s="45" t="s">
        <v>625</v>
      </c>
      <c r="C187" s="462">
        <v>63671231</v>
      </c>
      <c r="D187" s="462">
        <v>0</v>
      </c>
      <c r="E187" s="462">
        <f>+C187+D187</f>
        <v>63671231</v>
      </c>
    </row>
    <row r="188" spans="1:12" ht="18" customHeight="1">
      <c r="A188" s="357">
        <f>+A187+1</f>
        <v>2</v>
      </c>
      <c r="B188" s="45" t="s">
        <v>483</v>
      </c>
      <c r="C188" s="462">
        <v>875000</v>
      </c>
      <c r="D188" s="462">
        <v>0</v>
      </c>
      <c r="E188" s="462">
        <f>+C188+D188</f>
        <v>875000</v>
      </c>
    </row>
    <row r="189" spans="1:12" ht="18" customHeight="1">
      <c r="A189" s="357">
        <f t="shared" ref="A189:A191" si="24">+A188+1</f>
        <v>3</v>
      </c>
      <c r="B189" s="45" t="s">
        <v>930</v>
      </c>
      <c r="C189" s="462">
        <v>209916</v>
      </c>
      <c r="D189" s="462">
        <v>0</v>
      </c>
      <c r="E189" s="462">
        <f>+C189+D189</f>
        <v>209916</v>
      </c>
    </row>
    <row r="190" spans="1:12" ht="18" customHeight="1">
      <c r="A190" s="357">
        <f t="shared" si="24"/>
        <v>4</v>
      </c>
      <c r="B190" s="4" t="s">
        <v>944</v>
      </c>
      <c r="C190" s="462">
        <v>198770</v>
      </c>
      <c r="D190" s="462">
        <v>0</v>
      </c>
      <c r="E190" s="467">
        <f>+C190+D190</f>
        <v>198770</v>
      </c>
    </row>
    <row r="191" spans="1:12" ht="18" customHeight="1">
      <c r="A191" s="357">
        <f t="shared" si="24"/>
        <v>5</v>
      </c>
      <c r="B191" s="4" t="s">
        <v>942</v>
      </c>
      <c r="C191" s="462">
        <v>524960</v>
      </c>
      <c r="D191" s="462">
        <v>0</v>
      </c>
      <c r="E191" s="467">
        <f>+C191+D191</f>
        <v>524960</v>
      </c>
    </row>
    <row r="192" spans="1:12" ht="18" customHeight="1">
      <c r="A192" s="357"/>
      <c r="B192" s="45"/>
      <c r="C192" s="467"/>
      <c r="D192" s="467"/>
      <c r="E192" s="467"/>
    </row>
    <row r="193" spans="1:5" ht="18" customHeight="1" thickBot="1">
      <c r="A193" s="687"/>
      <c r="B193" s="397" t="s">
        <v>316</v>
      </c>
      <c r="C193" s="476">
        <f>SUM(C187:C192)</f>
        <v>65479877</v>
      </c>
      <c r="D193" s="476">
        <f>SUM(D187:D192)</f>
        <v>0</v>
      </c>
      <c r="E193" s="476">
        <f>SUM(E187:E192)</f>
        <v>65479877</v>
      </c>
    </row>
    <row r="194" spans="1:5" ht="18" customHeight="1" thickTop="1">
      <c r="A194" s="104"/>
      <c r="B194" s="56"/>
      <c r="C194" s="870"/>
      <c r="D194" s="870"/>
      <c r="E194" s="870"/>
    </row>
    <row r="195" spans="1:5" ht="18" customHeight="1">
      <c r="A195" s="1244" t="str">
        <f>+A152</f>
        <v>SAI BANDHAN INFINIUM PRIVATE LIMITED</v>
      </c>
      <c r="B195" s="1244"/>
      <c r="C195" s="1244"/>
      <c r="D195" s="1244"/>
      <c r="E195" s="1244"/>
    </row>
    <row r="196" spans="1:5" ht="18" customHeight="1">
      <c r="A196" s="1244"/>
      <c r="B196" s="1244"/>
      <c r="C196" s="1244"/>
      <c r="D196" s="1244"/>
      <c r="E196" s="1244"/>
    </row>
    <row r="197" spans="1:5" ht="18" customHeight="1">
      <c r="A197" s="1244" t="str">
        <f>+A154</f>
        <v>Detailed Notes on Accounts for the year ended March 31, 2024</v>
      </c>
      <c r="B197" s="1244"/>
      <c r="C197" s="1244"/>
      <c r="D197" s="1244"/>
      <c r="E197" s="1244"/>
    </row>
    <row r="198" spans="1:5" ht="18" customHeight="1">
      <c r="A198" s="392"/>
      <c r="B198" s="104"/>
      <c r="C198" s="104"/>
      <c r="D198" s="104"/>
      <c r="E198" s="56" t="str">
        <f>+E155</f>
        <v xml:space="preserve"> </v>
      </c>
    </row>
    <row r="199" spans="1:5" ht="31.5">
      <c r="A199" s="601" t="str">
        <f>+A156</f>
        <v>Note</v>
      </c>
      <c r="B199" s="601" t="str">
        <f>+B156</f>
        <v>Particulars</v>
      </c>
      <c r="C199" s="821" t="str">
        <f>+C156</f>
        <v>Rolling Mill Division</v>
      </c>
      <c r="D199" s="821" t="str">
        <f>+D156</f>
        <v>Real Estate Division</v>
      </c>
      <c r="E199" s="406" t="str">
        <f>+E156</f>
        <v>Total Amount Rs.</v>
      </c>
    </row>
    <row r="200" spans="1:5" ht="18" customHeight="1">
      <c r="A200" s="274">
        <f>+'P &amp; L - Notes'!A70</f>
        <v>2.2799999999999998</v>
      </c>
      <c r="B200" s="7" t="s">
        <v>21</v>
      </c>
      <c r="C200" s="401"/>
      <c r="D200" s="401"/>
      <c r="E200" s="401"/>
    </row>
    <row r="201" spans="1:5" ht="18" customHeight="1">
      <c r="A201" s="106"/>
      <c r="B201" s="59"/>
      <c r="C201" s="462"/>
      <c r="D201" s="463"/>
      <c r="E201" s="463"/>
    </row>
    <row r="202" spans="1:5" ht="18" customHeight="1">
      <c r="A202" s="106"/>
      <c r="B202" s="13" t="s">
        <v>630</v>
      </c>
      <c r="C202" s="462"/>
      <c r="D202" s="463"/>
      <c r="E202" s="463"/>
    </row>
    <row r="203" spans="1:5" ht="18" customHeight="1">
      <c r="A203" s="357">
        <v>1</v>
      </c>
      <c r="B203" s="4" t="s">
        <v>237</v>
      </c>
      <c r="C203" s="462">
        <v>675501.05</v>
      </c>
      <c r="D203" s="462">
        <v>110554.07</v>
      </c>
      <c r="E203" s="462">
        <f>+C203+D203</f>
        <v>786055.12000000011</v>
      </c>
    </row>
    <row r="204" spans="1:5" ht="18" customHeight="1">
      <c r="A204" s="357"/>
      <c r="B204" s="4"/>
      <c r="C204" s="462"/>
      <c r="D204" s="462"/>
      <c r="E204" s="462"/>
    </row>
    <row r="205" spans="1:5" ht="18" customHeight="1">
      <c r="A205" s="357"/>
      <c r="B205" s="4"/>
      <c r="C205" s="475">
        <f>SUM(C203:C204)</f>
        <v>675501.05</v>
      </c>
      <c r="D205" s="475">
        <f>SUM(D203:D204)</f>
        <v>110554.07</v>
      </c>
      <c r="E205" s="475">
        <f>SUM(E203:E204)</f>
        <v>786055.12000000011</v>
      </c>
    </row>
    <row r="206" spans="1:5" ht="18" customHeight="1">
      <c r="A206" s="357"/>
      <c r="B206" s="59"/>
      <c r="C206" s="462"/>
      <c r="D206" s="463"/>
      <c r="E206" s="463"/>
    </row>
    <row r="207" spans="1:5" ht="18" customHeight="1">
      <c r="A207" s="357"/>
      <c r="B207" s="13" t="s">
        <v>188</v>
      </c>
      <c r="C207" s="462"/>
      <c r="D207" s="463"/>
      <c r="E207" s="463"/>
    </row>
    <row r="208" spans="1:5" ht="18" customHeight="1">
      <c r="A208" s="357">
        <v>1</v>
      </c>
      <c r="B208" s="45" t="s">
        <v>392</v>
      </c>
      <c r="C208" s="462">
        <v>0</v>
      </c>
      <c r="D208" s="462">
        <v>2164539</v>
      </c>
      <c r="E208" s="463">
        <f t="shared" ref="E208:E224" si="25">+C208+D208</f>
        <v>2164539</v>
      </c>
    </row>
    <row r="209" spans="1:5" ht="18" customHeight="1">
      <c r="A209" s="357">
        <f>+A208+1</f>
        <v>2</v>
      </c>
      <c r="B209" s="45" t="s">
        <v>460</v>
      </c>
      <c r="C209" s="462">
        <v>0</v>
      </c>
      <c r="D209" s="462">
        <v>14975948</v>
      </c>
      <c r="E209" s="463">
        <f t="shared" si="25"/>
        <v>14975948</v>
      </c>
    </row>
    <row r="210" spans="1:5" ht="18" customHeight="1">
      <c r="A210" s="357">
        <f t="shared" ref="A210:A224" si="26">+A209+1</f>
        <v>3</v>
      </c>
      <c r="B210" s="45" t="s">
        <v>461</v>
      </c>
      <c r="C210" s="462">
        <v>0</v>
      </c>
      <c r="D210" s="462">
        <v>7448143</v>
      </c>
      <c r="E210" s="463">
        <f t="shared" si="25"/>
        <v>7448143</v>
      </c>
    </row>
    <row r="211" spans="1:5" ht="18" customHeight="1">
      <c r="A211" s="357">
        <f t="shared" si="26"/>
        <v>4</v>
      </c>
      <c r="B211" s="44" t="s">
        <v>462</v>
      </c>
      <c r="C211" s="462">
        <v>0</v>
      </c>
      <c r="D211" s="462">
        <v>523369</v>
      </c>
      <c r="E211" s="463">
        <f t="shared" si="25"/>
        <v>523369</v>
      </c>
    </row>
    <row r="212" spans="1:5" ht="18" customHeight="1">
      <c r="A212" s="357">
        <f t="shared" si="26"/>
        <v>5</v>
      </c>
      <c r="B212" s="44" t="s">
        <v>463</v>
      </c>
      <c r="C212" s="462">
        <v>0</v>
      </c>
      <c r="D212" s="462">
        <v>1027017</v>
      </c>
      <c r="E212" s="463">
        <f t="shared" si="25"/>
        <v>1027017</v>
      </c>
    </row>
    <row r="213" spans="1:5" ht="18" customHeight="1">
      <c r="A213" s="357">
        <f t="shared" si="26"/>
        <v>6</v>
      </c>
      <c r="B213" s="44" t="s">
        <v>874</v>
      </c>
      <c r="C213" s="462">
        <v>0</v>
      </c>
      <c r="D213" s="462">
        <v>253838</v>
      </c>
      <c r="E213" s="463">
        <f t="shared" ref="E213" si="27">+C213+D213</f>
        <v>253838</v>
      </c>
    </row>
    <row r="214" spans="1:5" ht="18" customHeight="1">
      <c r="A214" s="357">
        <f t="shared" si="26"/>
        <v>7</v>
      </c>
      <c r="B214" s="44" t="s">
        <v>776</v>
      </c>
      <c r="C214" s="462">
        <v>0</v>
      </c>
      <c r="D214" s="462">
        <v>160188</v>
      </c>
      <c r="E214" s="463">
        <f t="shared" si="25"/>
        <v>160188</v>
      </c>
    </row>
    <row r="215" spans="1:5" ht="18" customHeight="1">
      <c r="A215" s="357">
        <f t="shared" si="26"/>
        <v>8</v>
      </c>
      <c r="B215" s="44" t="s">
        <v>875</v>
      </c>
      <c r="C215" s="462">
        <v>0</v>
      </c>
      <c r="D215" s="462">
        <v>161686</v>
      </c>
      <c r="E215" s="463">
        <f t="shared" si="25"/>
        <v>161686</v>
      </c>
    </row>
    <row r="216" spans="1:5" ht="18" customHeight="1">
      <c r="A216" s="357">
        <f t="shared" si="26"/>
        <v>9</v>
      </c>
      <c r="B216" s="99" t="s">
        <v>636</v>
      </c>
      <c r="C216" s="1021">
        <v>767284</v>
      </c>
      <c r="D216" s="462">
        <v>13458</v>
      </c>
      <c r="E216" s="463">
        <f t="shared" si="25"/>
        <v>780742</v>
      </c>
    </row>
    <row r="217" spans="1:5" ht="18" customHeight="1">
      <c r="A217" s="357">
        <f t="shared" si="26"/>
        <v>10</v>
      </c>
      <c r="B217" s="44" t="s">
        <v>464</v>
      </c>
      <c r="C217" s="1021">
        <v>809025</v>
      </c>
      <c r="D217" s="462">
        <v>0</v>
      </c>
      <c r="E217" s="463">
        <f t="shared" si="25"/>
        <v>809025</v>
      </c>
    </row>
    <row r="218" spans="1:5" ht="18" customHeight="1">
      <c r="A218" s="357">
        <f t="shared" si="26"/>
        <v>11</v>
      </c>
      <c r="B218" s="44" t="s">
        <v>779</v>
      </c>
      <c r="C218" s="1021">
        <v>14372.39</v>
      </c>
      <c r="D218" s="462">
        <v>0</v>
      </c>
      <c r="E218" s="463">
        <f t="shared" si="25"/>
        <v>14372.39</v>
      </c>
    </row>
    <row r="219" spans="1:5" ht="18" customHeight="1">
      <c r="A219" s="357">
        <f t="shared" si="26"/>
        <v>12</v>
      </c>
      <c r="B219" s="44" t="s">
        <v>1081</v>
      </c>
      <c r="C219" s="1021">
        <v>34982.04</v>
      </c>
      <c r="D219" s="462">
        <v>3560</v>
      </c>
      <c r="E219" s="463">
        <f t="shared" si="25"/>
        <v>38542.04</v>
      </c>
    </row>
    <row r="220" spans="1:5" ht="18" customHeight="1">
      <c r="A220" s="357">
        <f t="shared" si="26"/>
        <v>13</v>
      </c>
      <c r="B220" s="99" t="s">
        <v>732</v>
      </c>
      <c r="C220" s="1021">
        <v>4189526.02</v>
      </c>
      <c r="D220" s="462">
        <v>0</v>
      </c>
      <c r="E220" s="463">
        <f t="shared" si="25"/>
        <v>4189526.02</v>
      </c>
    </row>
    <row r="221" spans="1:5" ht="18" customHeight="1">
      <c r="A221" s="357">
        <f t="shared" si="26"/>
        <v>14</v>
      </c>
      <c r="B221" s="44" t="s">
        <v>778</v>
      </c>
      <c r="C221" s="1021">
        <v>141726</v>
      </c>
      <c r="D221" s="462">
        <v>0</v>
      </c>
      <c r="E221" s="463">
        <f t="shared" si="25"/>
        <v>141726</v>
      </c>
    </row>
    <row r="222" spans="1:5" ht="18" customHeight="1">
      <c r="A222" s="357">
        <f t="shared" si="26"/>
        <v>15</v>
      </c>
      <c r="B222" s="44" t="s">
        <v>777</v>
      </c>
      <c r="C222" s="1021">
        <v>80994</v>
      </c>
      <c r="D222" s="462">
        <v>0</v>
      </c>
      <c r="E222" s="463">
        <f t="shared" si="25"/>
        <v>80994</v>
      </c>
    </row>
    <row r="223" spans="1:5" ht="18" customHeight="1">
      <c r="A223" s="357">
        <f t="shared" si="26"/>
        <v>16</v>
      </c>
      <c r="B223" s="99" t="s">
        <v>484</v>
      </c>
      <c r="C223" s="1021">
        <v>67927932</v>
      </c>
      <c r="D223" s="462">
        <v>0</v>
      </c>
      <c r="E223" s="463">
        <f t="shared" si="25"/>
        <v>67927932</v>
      </c>
    </row>
    <row r="224" spans="1:5" ht="18" customHeight="1">
      <c r="A224" s="357">
        <f t="shared" si="26"/>
        <v>17</v>
      </c>
      <c r="B224" s="45" t="s">
        <v>771</v>
      </c>
      <c r="C224" s="462">
        <v>0</v>
      </c>
      <c r="D224" s="462">
        <v>5317</v>
      </c>
      <c r="E224" s="463">
        <f t="shared" si="25"/>
        <v>5317</v>
      </c>
    </row>
    <row r="225" spans="1:5" ht="18" customHeight="1">
      <c r="A225" s="106"/>
      <c r="B225" s="4"/>
      <c r="C225" s="472">
        <f>SUM(C208:C224)</f>
        <v>73965841.450000003</v>
      </c>
      <c r="D225" s="472">
        <f>SUM(D208:D224)</f>
        <v>26737063</v>
      </c>
      <c r="E225" s="472">
        <f>SUM(E208:E224)</f>
        <v>100702904.45</v>
      </c>
    </row>
    <row r="226" spans="1:5" ht="18" customHeight="1">
      <c r="A226" s="719"/>
      <c r="B226" s="45"/>
      <c r="C226" s="462"/>
      <c r="D226" s="462"/>
      <c r="E226" s="462"/>
    </row>
    <row r="227" spans="1:5" ht="18" customHeight="1" thickBot="1">
      <c r="A227" s="721"/>
      <c r="B227" s="397" t="s">
        <v>316</v>
      </c>
      <c r="C227" s="464">
        <f>+C205+C225</f>
        <v>74641342.5</v>
      </c>
      <c r="D227" s="464">
        <f>+D205+D225</f>
        <v>26847617.07</v>
      </c>
      <c r="E227" s="464">
        <f>+E205+E225</f>
        <v>101488959.57000001</v>
      </c>
    </row>
    <row r="228" spans="1:5" ht="18" customHeight="1" thickTop="1">
      <c r="A228" s="689"/>
      <c r="B228" s="436"/>
      <c r="C228" s="436"/>
      <c r="D228" s="436"/>
      <c r="E228" s="436"/>
    </row>
    <row r="229" spans="1:5" ht="18" customHeight="1">
      <c r="A229" s="1244" t="str">
        <f>+A152</f>
        <v>SAI BANDHAN INFINIUM PRIVATE LIMITED</v>
      </c>
      <c r="B229" s="1244"/>
      <c r="C229" s="1244"/>
      <c r="D229" s="1244"/>
      <c r="E229" s="1244"/>
    </row>
    <row r="230" spans="1:5" ht="18" customHeight="1">
      <c r="A230" s="392"/>
      <c r="B230" s="104"/>
      <c r="C230" s="104"/>
      <c r="D230" s="104"/>
      <c r="E230" s="104"/>
    </row>
    <row r="231" spans="1:5" ht="18" customHeight="1">
      <c r="A231" s="1244" t="str">
        <f>+A154</f>
        <v>Detailed Notes on Accounts for the year ended March 31, 2024</v>
      </c>
      <c r="B231" s="1244"/>
      <c r="C231" s="1244"/>
      <c r="D231" s="1244"/>
      <c r="E231" s="1244"/>
    </row>
    <row r="232" spans="1:5" ht="18" customHeight="1">
      <c r="A232" s="451"/>
      <c r="B232" s="438"/>
      <c r="C232" s="438"/>
      <c r="D232" s="438"/>
      <c r="E232" s="822" t="str">
        <f>+E4</f>
        <v xml:space="preserve"> </v>
      </c>
    </row>
    <row r="233" spans="1:5" ht="31.5">
      <c r="A233" s="722" t="str">
        <f>+A156</f>
        <v>Note</v>
      </c>
      <c r="B233" s="601" t="s">
        <v>98</v>
      </c>
      <c r="C233" s="525" t="str">
        <f>+C156</f>
        <v>Rolling Mill Division</v>
      </c>
      <c r="D233" s="525" t="str">
        <f>+D156</f>
        <v>Real Estate Division</v>
      </c>
      <c r="E233" s="525" t="str">
        <f>+E156</f>
        <v>Total Amount Rs.</v>
      </c>
    </row>
    <row r="234" spans="1:5" ht="18" customHeight="1">
      <c r="A234" s="274">
        <f>+'P &amp; L - Notes'!A82</f>
        <v>2.29</v>
      </c>
      <c r="B234" s="7" t="str">
        <f>+'P &amp; L - Notes'!B82</f>
        <v>Other expenses</v>
      </c>
      <c r="C234" s="358"/>
      <c r="D234" s="358"/>
      <c r="E234" s="358"/>
    </row>
    <row r="235" spans="1:5" ht="18" customHeight="1">
      <c r="A235" s="106"/>
      <c r="B235" s="59"/>
      <c r="C235" s="45"/>
      <c r="D235" s="45"/>
      <c r="E235" s="45"/>
    </row>
    <row r="236" spans="1:5" ht="18" customHeight="1">
      <c r="A236" s="357"/>
      <c r="B236" s="7" t="s">
        <v>127</v>
      </c>
      <c r="C236" s="462"/>
      <c r="D236" s="462"/>
      <c r="E236" s="462"/>
    </row>
    <row r="237" spans="1:5" ht="18" customHeight="1">
      <c r="A237" s="357"/>
      <c r="B237" s="370"/>
      <c r="C237" s="467"/>
      <c r="D237" s="467"/>
      <c r="E237" s="467"/>
    </row>
    <row r="238" spans="1:5" ht="18" customHeight="1">
      <c r="A238" s="357"/>
      <c r="B238" s="4" t="s">
        <v>189</v>
      </c>
      <c r="C238" s="467"/>
      <c r="D238" s="467"/>
      <c r="E238" s="467"/>
    </row>
    <row r="239" spans="1:5" ht="18" customHeight="1">
      <c r="A239" s="357">
        <v>1</v>
      </c>
      <c r="B239" s="4" t="s">
        <v>19</v>
      </c>
      <c r="C239" s="462">
        <v>10000</v>
      </c>
      <c r="D239" s="462">
        <v>0</v>
      </c>
      <c r="E239" s="467">
        <f>+C239+D239</f>
        <v>10000</v>
      </c>
    </row>
    <row r="240" spans="1:5" ht="18" customHeight="1">
      <c r="A240" s="357"/>
      <c r="B240" s="48"/>
      <c r="C240" s="467"/>
      <c r="D240" s="467"/>
      <c r="E240" s="467"/>
    </row>
    <row r="241" spans="1:5" ht="18" customHeight="1">
      <c r="A241" s="357"/>
      <c r="B241" s="4" t="s">
        <v>106</v>
      </c>
      <c r="C241" s="467"/>
      <c r="D241" s="467"/>
      <c r="E241" s="467"/>
    </row>
    <row r="242" spans="1:5" ht="18" customHeight="1">
      <c r="A242" s="357">
        <v>1</v>
      </c>
      <c r="B242" s="4" t="s">
        <v>780</v>
      </c>
      <c r="C242" s="462">
        <v>524478.6</v>
      </c>
      <c r="D242" s="462">
        <v>495696</v>
      </c>
      <c r="E242" s="467">
        <f>+C242+D242</f>
        <v>1020174.6</v>
      </c>
    </row>
    <row r="243" spans="1:5" ht="18" customHeight="1">
      <c r="A243" s="357"/>
      <c r="B243" s="4"/>
      <c r="C243" s="467"/>
      <c r="D243" s="467"/>
      <c r="E243" s="467"/>
    </row>
    <row r="244" spans="1:5" ht="18" customHeight="1">
      <c r="A244" s="357"/>
      <c r="B244" s="4" t="s">
        <v>105</v>
      </c>
      <c r="C244" s="467"/>
      <c r="D244" s="467"/>
      <c r="E244" s="467"/>
    </row>
    <row r="245" spans="1:5" ht="18" customHeight="1">
      <c r="A245" s="357">
        <v>1</v>
      </c>
      <c r="B245" s="4" t="s">
        <v>203</v>
      </c>
      <c r="C245" s="462">
        <v>1327301</v>
      </c>
      <c r="D245" s="462">
        <v>568585.18000000005</v>
      </c>
      <c r="E245" s="467">
        <f>+C245+D245</f>
        <v>1895886.1800000002</v>
      </c>
    </row>
    <row r="246" spans="1:5" ht="18" customHeight="1">
      <c r="A246" s="357"/>
      <c r="B246" s="48"/>
      <c r="C246" s="467"/>
      <c r="D246" s="467"/>
      <c r="E246" s="467"/>
    </row>
    <row r="247" spans="1:5" ht="18" customHeight="1">
      <c r="A247" s="357"/>
      <c r="B247" s="4" t="s">
        <v>301</v>
      </c>
      <c r="C247" s="467"/>
      <c r="D247" s="467"/>
      <c r="E247" s="467"/>
    </row>
    <row r="248" spans="1:5" ht="18" customHeight="1">
      <c r="A248" s="357">
        <v>1</v>
      </c>
      <c r="B248" s="4" t="s">
        <v>295</v>
      </c>
      <c r="C248" s="1021">
        <v>2418720</v>
      </c>
      <c r="D248" s="462">
        <v>51000</v>
      </c>
      <c r="E248" s="467">
        <f>+C248+D248</f>
        <v>2469720</v>
      </c>
    </row>
    <row r="249" spans="1:5" ht="18" customHeight="1">
      <c r="A249" s="357"/>
      <c r="B249" s="45"/>
      <c r="C249" s="467"/>
      <c r="D249" s="467"/>
      <c r="E249" s="467"/>
    </row>
    <row r="250" spans="1:5" ht="18" customHeight="1">
      <c r="A250" s="357"/>
      <c r="B250" s="45" t="s">
        <v>352</v>
      </c>
      <c r="C250" s="467"/>
      <c r="D250" s="467"/>
      <c r="E250" s="467"/>
    </row>
    <row r="251" spans="1:5" ht="18" customHeight="1">
      <c r="A251" s="357">
        <v>1</v>
      </c>
      <c r="B251" s="4" t="s">
        <v>637</v>
      </c>
      <c r="C251" s="462">
        <v>420000</v>
      </c>
      <c r="D251" s="462">
        <v>3854061.21</v>
      </c>
      <c r="E251" s="467">
        <f>+C251+D251</f>
        <v>4274061.21</v>
      </c>
    </row>
    <row r="252" spans="1:5" ht="18" customHeight="1">
      <c r="A252" s="357"/>
      <c r="B252" s="4"/>
      <c r="C252" s="467"/>
      <c r="D252" s="467"/>
      <c r="E252" s="467"/>
    </row>
    <row r="253" spans="1:5" ht="18" customHeight="1">
      <c r="A253" s="357"/>
      <c r="B253" s="4" t="s">
        <v>624</v>
      </c>
      <c r="C253" s="467"/>
      <c r="D253" s="467"/>
      <c r="E253" s="467"/>
    </row>
    <row r="254" spans="1:5" ht="18" customHeight="1">
      <c r="A254" s="357">
        <v>1</v>
      </c>
      <c r="B254" s="993" t="s">
        <v>939</v>
      </c>
      <c r="C254" s="462">
        <v>8262704</v>
      </c>
      <c r="D254" s="462">
        <v>0</v>
      </c>
      <c r="E254" s="467">
        <f>+C254+D254</f>
        <v>8262704</v>
      </c>
    </row>
    <row r="255" spans="1:5" ht="18" customHeight="1">
      <c r="A255" s="357">
        <v>2</v>
      </c>
      <c r="B255" s="993" t="s">
        <v>941</v>
      </c>
      <c r="C255" s="462">
        <v>42138496.119999997</v>
      </c>
      <c r="D255" s="462">
        <v>0</v>
      </c>
      <c r="E255" s="467">
        <f>+C255+D255</f>
        <v>42138496.119999997</v>
      </c>
    </row>
    <row r="256" spans="1:5" ht="18" customHeight="1">
      <c r="A256" s="357">
        <v>3</v>
      </c>
      <c r="B256" s="993" t="s">
        <v>940</v>
      </c>
      <c r="C256" s="462">
        <v>9138</v>
      </c>
      <c r="D256" s="462">
        <v>0</v>
      </c>
      <c r="E256" s="467">
        <f>+C256+D256</f>
        <v>9138</v>
      </c>
    </row>
    <row r="257" spans="1:5" ht="18" customHeight="1">
      <c r="A257" s="357"/>
      <c r="B257" s="45"/>
      <c r="C257" s="467"/>
      <c r="D257" s="467"/>
      <c r="E257" s="467"/>
    </row>
    <row r="258" spans="1:5" ht="32.25" customHeight="1">
      <c r="A258" s="357"/>
      <c r="B258" s="46" t="s">
        <v>628</v>
      </c>
      <c r="C258" s="467"/>
      <c r="D258" s="467"/>
      <c r="E258" s="467"/>
    </row>
    <row r="259" spans="1:5" ht="18" customHeight="1">
      <c r="A259" s="357">
        <v>1</v>
      </c>
      <c r="B259" s="45" t="s">
        <v>629</v>
      </c>
      <c r="C259" s="462">
        <v>236000</v>
      </c>
      <c r="D259" s="462">
        <v>0</v>
      </c>
      <c r="E259" s="467">
        <f>+C259+D259</f>
        <v>236000</v>
      </c>
    </row>
    <row r="260" spans="1:5" ht="18" customHeight="1">
      <c r="A260" s="357"/>
      <c r="B260" s="45"/>
      <c r="C260" s="462"/>
      <c r="D260" s="462"/>
      <c r="E260" s="467"/>
    </row>
    <row r="261" spans="1:5" ht="18" customHeight="1">
      <c r="A261" s="357"/>
      <c r="B261" s="59" t="s">
        <v>727</v>
      </c>
      <c r="C261" s="462"/>
      <c r="D261" s="462"/>
      <c r="E261" s="467"/>
    </row>
    <row r="262" spans="1:5" ht="18" customHeight="1">
      <c r="A262" s="357">
        <v>1</v>
      </c>
      <c r="B262" s="45" t="s">
        <v>741</v>
      </c>
      <c r="C262" s="462">
        <v>0</v>
      </c>
      <c r="D262" s="462">
        <v>0</v>
      </c>
      <c r="E262" s="467">
        <f t="shared" ref="E262" si="28">+C262+D262</f>
        <v>0</v>
      </c>
    </row>
    <row r="263" spans="1:5" ht="18" customHeight="1">
      <c r="A263" s="357"/>
      <c r="B263" s="45"/>
      <c r="C263" s="462"/>
      <c r="D263" s="462"/>
      <c r="E263" s="467"/>
    </row>
    <row r="264" spans="1:5" ht="18" customHeight="1">
      <c r="A264" s="357"/>
      <c r="B264" s="7" t="s">
        <v>925</v>
      </c>
      <c r="C264" s="462"/>
      <c r="D264" s="462"/>
      <c r="E264" s="467"/>
    </row>
    <row r="265" spans="1:5" ht="18" customHeight="1">
      <c r="A265" s="357">
        <v>1</v>
      </c>
      <c r="B265" s="4" t="s">
        <v>733</v>
      </c>
      <c r="C265" s="462">
        <v>9292377.6199999992</v>
      </c>
      <c r="D265" s="462">
        <v>0</v>
      </c>
      <c r="E265" s="467">
        <f t="shared" ref="E265:E270" si="29">+C265+D265</f>
        <v>9292377.6199999992</v>
      </c>
    </row>
    <row r="266" spans="1:5" ht="18" customHeight="1">
      <c r="A266" s="357">
        <f>+A265+1</f>
        <v>2</v>
      </c>
      <c r="B266" s="4" t="s">
        <v>931</v>
      </c>
      <c r="C266" s="462">
        <v>1200000</v>
      </c>
      <c r="D266" s="462">
        <v>0</v>
      </c>
      <c r="E266" s="467">
        <f t="shared" si="29"/>
        <v>1200000</v>
      </c>
    </row>
    <row r="267" spans="1:5" ht="18" customHeight="1">
      <c r="A267" s="357">
        <f t="shared" ref="A267:A270" si="30">+A266+1</f>
        <v>3</v>
      </c>
      <c r="B267" s="4" t="s">
        <v>927</v>
      </c>
      <c r="C267" s="462">
        <v>11026618.82</v>
      </c>
      <c r="D267" s="462">
        <v>0</v>
      </c>
      <c r="E267" s="467">
        <f t="shared" si="29"/>
        <v>11026618.82</v>
      </c>
    </row>
    <row r="268" spans="1:5" ht="18" customHeight="1">
      <c r="A268" s="357">
        <f t="shared" si="30"/>
        <v>4</v>
      </c>
      <c r="B268" s="4" t="s">
        <v>928</v>
      </c>
      <c r="C268" s="462">
        <v>1170133.8799999999</v>
      </c>
      <c r="D268" s="462">
        <v>0</v>
      </c>
      <c r="E268" s="467">
        <f t="shared" si="29"/>
        <v>1170133.8799999999</v>
      </c>
    </row>
    <row r="269" spans="1:5" ht="18" customHeight="1">
      <c r="A269" s="357">
        <f t="shared" si="30"/>
        <v>5</v>
      </c>
      <c r="B269" s="4" t="s">
        <v>929</v>
      </c>
      <c r="C269" s="462">
        <v>544016</v>
      </c>
      <c r="D269" s="462">
        <v>0</v>
      </c>
      <c r="E269" s="467">
        <f t="shared" si="29"/>
        <v>544016</v>
      </c>
    </row>
    <row r="270" spans="1:5" ht="18" customHeight="1">
      <c r="A270" s="357">
        <f t="shared" si="30"/>
        <v>6</v>
      </c>
      <c r="B270" s="4" t="s">
        <v>933</v>
      </c>
      <c r="C270" s="462">
        <v>94200</v>
      </c>
      <c r="D270" s="462">
        <v>0</v>
      </c>
      <c r="E270" s="467">
        <f t="shared" si="29"/>
        <v>94200</v>
      </c>
    </row>
    <row r="271" spans="1:5" ht="18" customHeight="1">
      <c r="A271" s="359"/>
      <c r="B271" s="62"/>
      <c r="C271" s="468"/>
      <c r="D271" s="468"/>
      <c r="E271" s="477"/>
    </row>
    <row r="272" spans="1:5" ht="18" customHeight="1">
      <c r="A272" s="357"/>
      <c r="B272" s="45"/>
      <c r="C272" s="462"/>
      <c r="D272" s="462"/>
      <c r="E272" s="467"/>
    </row>
    <row r="273" spans="1:5" ht="18" customHeight="1">
      <c r="A273" s="871"/>
      <c r="B273" s="358"/>
      <c r="C273" s="872"/>
      <c r="D273" s="872"/>
      <c r="E273" s="872"/>
    </row>
    <row r="274" spans="1:5" ht="18" customHeight="1">
      <c r="A274" s="357"/>
      <c r="B274" s="4" t="s">
        <v>107</v>
      </c>
      <c r="C274" s="467"/>
      <c r="D274" s="467"/>
      <c r="E274" s="467"/>
    </row>
    <row r="275" spans="1:5" ht="18" customHeight="1">
      <c r="A275" s="357">
        <v>1</v>
      </c>
      <c r="B275" s="4" t="s">
        <v>475</v>
      </c>
      <c r="C275" s="462">
        <f>240250+267152.15</f>
        <v>507402.15</v>
      </c>
      <c r="D275" s="462">
        <v>0</v>
      </c>
      <c r="E275" s="467">
        <f t="shared" ref="E275:E297" si="31">+C275+D275</f>
        <v>507402.15</v>
      </c>
    </row>
    <row r="276" spans="1:5" ht="18" customHeight="1">
      <c r="A276" s="357">
        <f>+A275+1</f>
        <v>2</v>
      </c>
      <c r="B276" s="4" t="s">
        <v>387</v>
      </c>
      <c r="C276" s="462">
        <v>0</v>
      </c>
      <c r="D276" s="462">
        <v>5363406</v>
      </c>
      <c r="E276" s="467">
        <f t="shared" si="31"/>
        <v>5363406</v>
      </c>
    </row>
    <row r="277" spans="1:5" ht="18" customHeight="1">
      <c r="A277" s="357">
        <f t="shared" ref="A277:A281" si="32">+A276+1</f>
        <v>3</v>
      </c>
      <c r="B277" s="4" t="s">
        <v>478</v>
      </c>
      <c r="C277" s="462">
        <v>7361997</v>
      </c>
      <c r="D277" s="462">
        <v>133258</v>
      </c>
      <c r="E277" s="467">
        <f t="shared" si="31"/>
        <v>7495255</v>
      </c>
    </row>
    <row r="278" spans="1:5" ht="18" customHeight="1">
      <c r="A278" s="357">
        <f t="shared" si="32"/>
        <v>4</v>
      </c>
      <c r="B278" s="4" t="s">
        <v>932</v>
      </c>
      <c r="C278" s="462">
        <v>55890</v>
      </c>
      <c r="D278" s="462">
        <v>0</v>
      </c>
      <c r="E278" s="467">
        <f t="shared" si="31"/>
        <v>55890</v>
      </c>
    </row>
    <row r="279" spans="1:5" ht="18" customHeight="1">
      <c r="A279" s="357">
        <f t="shared" si="32"/>
        <v>5</v>
      </c>
      <c r="B279" s="4" t="s">
        <v>734</v>
      </c>
      <c r="C279" s="462">
        <v>60860</v>
      </c>
      <c r="D279" s="462">
        <v>0</v>
      </c>
      <c r="E279" s="467">
        <f t="shared" si="31"/>
        <v>60860</v>
      </c>
    </row>
    <row r="280" spans="1:5" ht="18" customHeight="1">
      <c r="A280" s="357">
        <f t="shared" si="32"/>
        <v>6</v>
      </c>
      <c r="B280" s="4" t="s">
        <v>872</v>
      </c>
      <c r="C280" s="462">
        <v>10000</v>
      </c>
      <c r="D280" s="462">
        <v>17199</v>
      </c>
      <c r="E280" s="467">
        <f t="shared" si="31"/>
        <v>27199</v>
      </c>
    </row>
    <row r="281" spans="1:5" ht="18" customHeight="1">
      <c r="A281" s="357">
        <f t="shared" si="32"/>
        <v>7</v>
      </c>
      <c r="B281" s="4" t="s">
        <v>873</v>
      </c>
      <c r="C281" s="462">
        <v>10000</v>
      </c>
      <c r="D281" s="462">
        <v>17199</v>
      </c>
      <c r="E281" s="467">
        <f t="shared" si="31"/>
        <v>27199</v>
      </c>
    </row>
    <row r="282" spans="1:5" ht="18" customHeight="1">
      <c r="A282" s="357">
        <f>+A281+1</f>
        <v>8</v>
      </c>
      <c r="B282" s="1035" t="s">
        <v>1082</v>
      </c>
      <c r="C282" s="462">
        <v>124526</v>
      </c>
      <c r="D282" s="462">
        <v>0</v>
      </c>
      <c r="E282" s="467">
        <f t="shared" si="31"/>
        <v>124526</v>
      </c>
    </row>
    <row r="283" spans="1:5" ht="18" customHeight="1">
      <c r="A283" s="357">
        <f t="shared" ref="A283:A312" si="33">+A282+1</f>
        <v>9</v>
      </c>
      <c r="B283" s="4" t="s">
        <v>479</v>
      </c>
      <c r="C283" s="462">
        <v>894259</v>
      </c>
      <c r="D283" s="462">
        <v>0</v>
      </c>
      <c r="E283" s="467">
        <f t="shared" si="31"/>
        <v>894259</v>
      </c>
    </row>
    <row r="284" spans="1:5" ht="18" customHeight="1">
      <c r="A284" s="357">
        <f t="shared" si="33"/>
        <v>10</v>
      </c>
      <c r="B284" s="4" t="s">
        <v>480</v>
      </c>
      <c r="C284" s="462">
        <v>25000</v>
      </c>
      <c r="D284" s="462">
        <v>0</v>
      </c>
      <c r="E284" s="467">
        <f t="shared" si="31"/>
        <v>25000</v>
      </c>
    </row>
    <row r="285" spans="1:5" ht="18" customHeight="1">
      <c r="A285" s="357">
        <f t="shared" si="33"/>
        <v>11</v>
      </c>
      <c r="B285" s="4" t="s">
        <v>638</v>
      </c>
      <c r="C285" s="462">
        <v>26444</v>
      </c>
      <c r="D285" s="462">
        <v>0</v>
      </c>
      <c r="E285" s="467">
        <f t="shared" si="31"/>
        <v>26444</v>
      </c>
    </row>
    <row r="286" spans="1:5" ht="18" customHeight="1">
      <c r="A286" s="357">
        <f t="shared" si="33"/>
        <v>12</v>
      </c>
      <c r="B286" s="4" t="s">
        <v>481</v>
      </c>
      <c r="C286" s="1021">
        <f>281000+75000</f>
        <v>356000</v>
      </c>
      <c r="D286" s="462">
        <v>20000</v>
      </c>
      <c r="E286" s="467">
        <f t="shared" si="31"/>
        <v>376000</v>
      </c>
    </row>
    <row r="287" spans="1:5" ht="18" customHeight="1">
      <c r="A287" s="357">
        <f t="shared" si="33"/>
        <v>13</v>
      </c>
      <c r="B287" s="4" t="s">
        <v>730</v>
      </c>
      <c r="C287" s="462">
        <v>110721.8</v>
      </c>
      <c r="D287" s="462">
        <v>0</v>
      </c>
      <c r="E287" s="467">
        <f t="shared" si="31"/>
        <v>110721.8</v>
      </c>
    </row>
    <row r="288" spans="1:5" ht="18" customHeight="1">
      <c r="A288" s="357">
        <f t="shared" si="33"/>
        <v>14</v>
      </c>
      <c r="B288" s="4" t="s">
        <v>711</v>
      </c>
      <c r="C288" s="462">
        <v>0</v>
      </c>
      <c r="D288" s="462">
        <v>112749</v>
      </c>
      <c r="E288" s="467">
        <f t="shared" si="31"/>
        <v>112749</v>
      </c>
    </row>
    <row r="289" spans="1:5" ht="18" customHeight="1">
      <c r="A289" s="357">
        <f t="shared" si="33"/>
        <v>15</v>
      </c>
      <c r="B289" s="4" t="s">
        <v>710</v>
      </c>
      <c r="C289" s="462">
        <v>0</v>
      </c>
      <c r="D289" s="462">
        <v>112749</v>
      </c>
      <c r="E289" s="467">
        <f t="shared" si="31"/>
        <v>112749</v>
      </c>
    </row>
    <row r="290" spans="1:5" ht="18" customHeight="1">
      <c r="A290" s="357">
        <f t="shared" si="33"/>
        <v>16</v>
      </c>
      <c r="B290" s="4" t="s">
        <v>482</v>
      </c>
      <c r="C290" s="462">
        <v>34000</v>
      </c>
      <c r="D290" s="462">
        <v>0</v>
      </c>
      <c r="E290" s="467">
        <f t="shared" si="31"/>
        <v>34000</v>
      </c>
    </row>
    <row r="291" spans="1:5" ht="18" customHeight="1">
      <c r="A291" s="357">
        <f t="shared" si="33"/>
        <v>17</v>
      </c>
      <c r="B291" s="4" t="s">
        <v>344</v>
      </c>
      <c r="C291" s="462">
        <v>0</v>
      </c>
      <c r="D291" s="462">
        <v>0</v>
      </c>
      <c r="E291" s="467">
        <f t="shared" si="31"/>
        <v>0</v>
      </c>
    </row>
    <row r="292" spans="1:5" ht="18" customHeight="1">
      <c r="A292" s="357">
        <f t="shared" si="33"/>
        <v>18</v>
      </c>
      <c r="B292" s="4" t="s">
        <v>870</v>
      </c>
      <c r="C292" s="462">
        <v>0</v>
      </c>
      <c r="D292" s="462">
        <v>250000</v>
      </c>
      <c r="E292" s="467">
        <f t="shared" si="31"/>
        <v>250000</v>
      </c>
    </row>
    <row r="293" spans="1:5" ht="18" customHeight="1">
      <c r="A293" s="357">
        <f t="shared" si="33"/>
        <v>19</v>
      </c>
      <c r="B293" s="4" t="s">
        <v>712</v>
      </c>
      <c r="C293" s="462">
        <v>0</v>
      </c>
      <c r="D293" s="462">
        <v>5296</v>
      </c>
      <c r="E293" s="467">
        <f t="shared" si="31"/>
        <v>5296</v>
      </c>
    </row>
    <row r="294" spans="1:5" ht="18" customHeight="1">
      <c r="A294" s="357">
        <f t="shared" si="33"/>
        <v>20</v>
      </c>
      <c r="B294" s="4" t="s">
        <v>743</v>
      </c>
      <c r="C294" s="462">
        <v>282658</v>
      </c>
      <c r="D294" s="462">
        <v>0</v>
      </c>
      <c r="E294" s="467">
        <f t="shared" si="31"/>
        <v>282658</v>
      </c>
    </row>
    <row r="295" spans="1:5" ht="18" customHeight="1">
      <c r="A295" s="357">
        <f t="shared" si="33"/>
        <v>21</v>
      </c>
      <c r="B295" s="4" t="s">
        <v>735</v>
      </c>
      <c r="C295" s="462">
        <v>49161.02</v>
      </c>
      <c r="D295" s="462">
        <v>0</v>
      </c>
      <c r="E295" s="467">
        <f t="shared" si="31"/>
        <v>49161.02</v>
      </c>
    </row>
    <row r="296" spans="1:5" ht="18" customHeight="1">
      <c r="A296" s="357">
        <f t="shared" si="33"/>
        <v>22</v>
      </c>
      <c r="B296" s="4" t="s">
        <v>871</v>
      </c>
      <c r="C296" s="462">
        <v>281538.26</v>
      </c>
      <c r="D296" s="462">
        <v>198753.26</v>
      </c>
      <c r="E296" s="467">
        <f t="shared" si="31"/>
        <v>480291.52</v>
      </c>
    </row>
    <row r="297" spans="1:5" ht="18" customHeight="1">
      <c r="A297" s="357">
        <f t="shared" si="33"/>
        <v>23</v>
      </c>
      <c r="B297" s="4" t="s">
        <v>934</v>
      </c>
      <c r="C297" s="462">
        <v>7546.96</v>
      </c>
      <c r="D297" s="462">
        <v>0</v>
      </c>
      <c r="E297" s="467">
        <f t="shared" si="31"/>
        <v>7546.96</v>
      </c>
    </row>
    <row r="298" spans="1:5" ht="18" customHeight="1">
      <c r="A298" s="357">
        <f t="shared" si="33"/>
        <v>24</v>
      </c>
      <c r="B298" s="4" t="s">
        <v>740</v>
      </c>
      <c r="C298" s="462">
        <v>0</v>
      </c>
      <c r="D298" s="462">
        <v>3932</v>
      </c>
      <c r="E298" s="467">
        <f t="shared" ref="E298:E312" si="34">+C298+D298</f>
        <v>3932</v>
      </c>
    </row>
    <row r="299" spans="1:5" ht="18" customHeight="1">
      <c r="A299" s="357">
        <f t="shared" si="33"/>
        <v>25</v>
      </c>
      <c r="B299" s="4" t="s">
        <v>731</v>
      </c>
      <c r="C299" s="462">
        <v>21550</v>
      </c>
      <c r="D299" s="462">
        <v>0</v>
      </c>
      <c r="E299" s="467">
        <f t="shared" si="34"/>
        <v>21550</v>
      </c>
    </row>
    <row r="300" spans="1:5" ht="18" customHeight="1">
      <c r="A300" s="357">
        <f t="shared" si="33"/>
        <v>26</v>
      </c>
      <c r="B300" s="4" t="s">
        <v>328</v>
      </c>
      <c r="C300" s="462">
        <f>3000+813651.08+2519.01</f>
        <v>819170.09</v>
      </c>
      <c r="D300" s="462">
        <v>95301.68</v>
      </c>
      <c r="E300" s="467">
        <f t="shared" si="34"/>
        <v>914471.77</v>
      </c>
    </row>
    <row r="301" spans="1:5" ht="18" customHeight="1">
      <c r="A301" s="357">
        <f t="shared" si="33"/>
        <v>27</v>
      </c>
      <c r="B301" s="4" t="s">
        <v>935</v>
      </c>
      <c r="C301" s="462">
        <v>1494488.23</v>
      </c>
      <c r="D301" s="462">
        <v>0</v>
      </c>
      <c r="E301" s="467">
        <f t="shared" si="34"/>
        <v>1494488.23</v>
      </c>
    </row>
    <row r="302" spans="1:5" ht="18" customHeight="1">
      <c r="A302" s="357">
        <f t="shared" si="33"/>
        <v>28</v>
      </c>
      <c r="B302" s="4" t="s">
        <v>325</v>
      </c>
      <c r="C302" s="462">
        <v>6800</v>
      </c>
      <c r="D302" s="462">
        <v>0</v>
      </c>
      <c r="E302" s="467">
        <f t="shared" si="34"/>
        <v>6800</v>
      </c>
    </row>
    <row r="303" spans="1:5" ht="18" customHeight="1">
      <c r="A303" s="357">
        <f t="shared" si="33"/>
        <v>29</v>
      </c>
      <c r="B303" s="4" t="s">
        <v>877</v>
      </c>
      <c r="C303" s="1021">
        <f>-29.63+1.93</f>
        <v>-27.7</v>
      </c>
      <c r="D303" s="1021">
        <f>22.53+3.93</f>
        <v>26.46</v>
      </c>
      <c r="E303" s="467">
        <f t="shared" ref="E303" si="35">+C303+D303</f>
        <v>-1.2399999999999984</v>
      </c>
    </row>
    <row r="304" spans="1:5" ht="18" customHeight="1">
      <c r="A304" s="357">
        <f t="shared" si="33"/>
        <v>30</v>
      </c>
      <c r="B304" s="4" t="s">
        <v>476</v>
      </c>
      <c r="C304" s="462">
        <v>1094900</v>
      </c>
      <c r="D304" s="462">
        <f>268610+36000</f>
        <v>304610</v>
      </c>
      <c r="E304" s="467">
        <f t="shared" si="34"/>
        <v>1399510</v>
      </c>
    </row>
    <row r="305" spans="1:9" ht="18" customHeight="1">
      <c r="A305" s="357">
        <f t="shared" si="33"/>
        <v>31</v>
      </c>
      <c r="B305" s="4" t="s">
        <v>386</v>
      </c>
      <c r="C305" s="462">
        <v>309627</v>
      </c>
      <c r="D305" s="462">
        <v>12000</v>
      </c>
      <c r="E305" s="467">
        <f t="shared" si="34"/>
        <v>321627</v>
      </c>
      <c r="I305" s="407"/>
    </row>
    <row r="306" spans="1:9" ht="18" customHeight="1">
      <c r="A306" s="357">
        <f t="shared" si="33"/>
        <v>32</v>
      </c>
      <c r="B306" s="4" t="s">
        <v>736</v>
      </c>
      <c r="C306" s="462">
        <v>1800</v>
      </c>
      <c r="D306" s="462">
        <v>0</v>
      </c>
      <c r="E306" s="467">
        <f t="shared" si="34"/>
        <v>1800</v>
      </c>
    </row>
    <row r="307" spans="1:9" ht="18" customHeight="1">
      <c r="A307" s="357">
        <f t="shared" si="33"/>
        <v>33</v>
      </c>
      <c r="B307" s="4" t="s">
        <v>296</v>
      </c>
      <c r="C307" s="462">
        <v>574463.69999999995</v>
      </c>
      <c r="D307" s="462">
        <v>3412.53</v>
      </c>
      <c r="E307" s="467">
        <f t="shared" si="34"/>
        <v>577876.23</v>
      </c>
    </row>
    <row r="308" spans="1:9" ht="18" customHeight="1">
      <c r="A308" s="357">
        <f t="shared" si="33"/>
        <v>34</v>
      </c>
      <c r="B308" s="4" t="s">
        <v>937</v>
      </c>
      <c r="C308" s="462">
        <v>24435</v>
      </c>
      <c r="D308" s="462">
        <v>0</v>
      </c>
      <c r="E308" s="467">
        <f t="shared" si="34"/>
        <v>24435</v>
      </c>
    </row>
    <row r="309" spans="1:9" ht="18" customHeight="1">
      <c r="A309" s="357">
        <f t="shared" si="33"/>
        <v>35</v>
      </c>
      <c r="B309" s="4" t="s">
        <v>938</v>
      </c>
      <c r="C309" s="462">
        <v>8000</v>
      </c>
      <c r="D309" s="462">
        <v>0</v>
      </c>
      <c r="E309" s="467">
        <f t="shared" ref="E309" si="36">+C309+D309</f>
        <v>8000</v>
      </c>
    </row>
    <row r="310" spans="1:9" ht="18" customHeight="1">
      <c r="A310" s="357">
        <f t="shared" si="33"/>
        <v>36</v>
      </c>
      <c r="B310" s="4" t="s">
        <v>737</v>
      </c>
      <c r="C310" s="462">
        <v>41839</v>
      </c>
      <c r="D310" s="462">
        <v>0</v>
      </c>
      <c r="E310" s="467">
        <f t="shared" si="34"/>
        <v>41839</v>
      </c>
    </row>
    <row r="311" spans="1:9" ht="18" customHeight="1">
      <c r="A311" s="357">
        <f t="shared" si="33"/>
        <v>37</v>
      </c>
      <c r="B311" s="4" t="s">
        <v>738</v>
      </c>
      <c r="C311" s="462">
        <v>129324</v>
      </c>
      <c r="D311" s="462">
        <v>0</v>
      </c>
      <c r="E311" s="467">
        <f t="shared" si="34"/>
        <v>129324</v>
      </c>
    </row>
    <row r="312" spans="1:9" ht="18" customHeight="1">
      <c r="A312" s="357">
        <f t="shared" si="33"/>
        <v>38</v>
      </c>
      <c r="B312" s="4" t="s">
        <v>943</v>
      </c>
      <c r="C312" s="462">
        <v>1115115.1399999999</v>
      </c>
      <c r="D312" s="462">
        <v>0</v>
      </c>
      <c r="E312" s="467">
        <f t="shared" si="34"/>
        <v>1115115.1399999999</v>
      </c>
    </row>
    <row r="313" spans="1:9" ht="18" customHeight="1">
      <c r="A313" s="357"/>
      <c r="B313" s="4"/>
      <c r="C313" s="467"/>
      <c r="D313" s="467"/>
      <c r="E313" s="467"/>
    </row>
    <row r="314" spans="1:9" ht="18" customHeight="1" thickBot="1">
      <c r="A314" s="687"/>
      <c r="B314" s="397" t="s">
        <v>316</v>
      </c>
      <c r="C314" s="476">
        <f>SUM(C239:C312)</f>
        <v>94513672.689999998</v>
      </c>
      <c r="D314" s="476">
        <f>SUM(D239:D312)</f>
        <v>11619234.32</v>
      </c>
      <c r="E314" s="476">
        <f>SUM(E239:E312)</f>
        <v>106132907.01000001</v>
      </c>
    </row>
    <row r="315" spans="1:9" ht="18" customHeight="1" thickTop="1">
      <c r="A315" s="689"/>
      <c r="B315" s="436"/>
      <c r="C315" s="437"/>
      <c r="D315" s="437"/>
      <c r="E315" s="437"/>
    </row>
  </sheetData>
  <sortState ref="B263:E314">
    <sortCondition ref="B263:B314"/>
  </sortState>
  <mergeCells count="15">
    <mergeCell ref="A1:E1"/>
    <mergeCell ref="A3:E3"/>
    <mergeCell ref="A61:E61"/>
    <mergeCell ref="A59:E59"/>
    <mergeCell ref="A110:E110"/>
    <mergeCell ref="A2:E2"/>
    <mergeCell ref="A229:E229"/>
    <mergeCell ref="A231:E231"/>
    <mergeCell ref="A195:E195"/>
    <mergeCell ref="A196:E196"/>
    <mergeCell ref="A112:E112"/>
    <mergeCell ref="A197:E197"/>
    <mergeCell ref="A152:E152"/>
    <mergeCell ref="A153:E153"/>
    <mergeCell ref="A154:E154"/>
  </mergeCells>
  <printOptions horizontalCentered="1"/>
  <pageMargins left="0.55118110236220474" right="0.43307086614173229" top="0.6692913385826772" bottom="0.43307086614173229" header="0.31496062992125984" footer="0.82677165354330717"/>
  <pageSetup paperSize="9" scale="76" fitToHeight="2" orientation="portrait" r:id="rId1"/>
  <headerFooter alignWithMargins="0"/>
  <rowBreaks count="2" manualBreakCount="2">
    <brk id="60" max="16383" man="1"/>
    <brk id="206" max="4" man="1"/>
  </rowBreaks>
</worksheet>
</file>

<file path=xl/worksheets/sheet12.xml><?xml version="1.0" encoding="utf-8"?>
<worksheet xmlns="http://schemas.openxmlformats.org/spreadsheetml/2006/main" xmlns:r="http://schemas.openxmlformats.org/officeDocument/2006/relationships">
  <sheetPr>
    <pageSetUpPr fitToPage="1"/>
  </sheetPr>
  <dimension ref="A1:L316"/>
  <sheetViews>
    <sheetView topLeftCell="A308" zoomScaleSheetLayoutView="92" workbookViewId="0">
      <selection activeCell="A317" sqref="A317:XFD355"/>
    </sheetView>
  </sheetViews>
  <sheetFormatPr defaultColWidth="9.140625" defaultRowHeight="18" customHeight="1"/>
  <cols>
    <col min="1" max="1" width="6.5703125" style="399" customWidth="1"/>
    <col min="2" max="2" width="56.140625" style="31" customWidth="1"/>
    <col min="3" max="3" width="21.28515625" style="31" bestFit="1" customWidth="1"/>
    <col min="4" max="5" width="20.140625" style="31" bestFit="1" customWidth="1"/>
    <col min="6" max="6" width="16.85546875" style="31" bestFit="1" customWidth="1"/>
    <col min="7" max="7" width="17" style="31" customWidth="1"/>
    <col min="8" max="9" width="21.28515625" style="31" bestFit="1" customWidth="1"/>
    <col min="10" max="10" width="17.7109375" style="31" bestFit="1" customWidth="1"/>
    <col min="11" max="16384" width="9.140625" style="31"/>
  </cols>
  <sheetData>
    <row r="1" spans="1:10" ht="18" customHeight="1">
      <c r="A1" s="1268" t="str">
        <f>+'P &amp; L - Notes'!A1:E1</f>
        <v>SAI BANDHAN INFINIUM PRIVATE LIMITED</v>
      </c>
      <c r="B1" s="1268"/>
      <c r="C1" s="1268"/>
      <c r="D1" s="1268"/>
      <c r="E1" s="1268"/>
    </row>
    <row r="2" spans="1:10" ht="18" customHeight="1">
      <c r="A2" s="1145"/>
      <c r="B2" s="1145"/>
      <c r="C2" s="1145"/>
      <c r="D2" s="1145"/>
      <c r="E2" s="1145"/>
    </row>
    <row r="3" spans="1:10" ht="18" customHeight="1">
      <c r="A3" s="1315" t="str">
        <f>+'BS-Sub.Notes'!A3:G3</f>
        <v>Detailed Notes on Accounts for the year ended March 31, 2024</v>
      </c>
      <c r="B3" s="1265"/>
      <c r="C3" s="1265"/>
      <c r="D3" s="1265"/>
      <c r="E3" s="1265"/>
    </row>
    <row r="4" spans="1:10" ht="18" customHeight="1">
      <c r="A4" s="521"/>
      <c r="B4" s="520"/>
      <c r="C4" s="520"/>
      <c r="D4" s="520"/>
      <c r="E4" s="823" t="str">
        <f>+'P &amp; L - Notes'!F4</f>
        <v>( Rs. in lakhs)</v>
      </c>
    </row>
    <row r="5" spans="1:10" ht="31.5">
      <c r="A5" s="601" t="s">
        <v>186</v>
      </c>
      <c r="B5" s="716" t="s">
        <v>98</v>
      </c>
      <c r="C5" s="525" t="s">
        <v>415</v>
      </c>
      <c r="D5" s="525" t="s">
        <v>416</v>
      </c>
      <c r="E5" s="715" t="s">
        <v>454</v>
      </c>
    </row>
    <row r="6" spans="1:10" ht="18" customHeight="1">
      <c r="A6" s="274">
        <f>+'P &amp; L - Notes'!A6</f>
        <v>2.21</v>
      </c>
      <c r="B6" s="7" t="str">
        <f>+'P &amp; L - Notes'!B6</f>
        <v>Revenue from operations</v>
      </c>
      <c r="C6" s="59"/>
      <c r="D6" s="347"/>
      <c r="E6" s="347"/>
    </row>
    <row r="7" spans="1:10" ht="18" customHeight="1">
      <c r="A7" s="106"/>
      <c r="B7" s="59"/>
      <c r="C7" s="59"/>
      <c r="D7" s="347"/>
      <c r="E7" s="347"/>
    </row>
    <row r="8" spans="1:10" ht="18" customHeight="1">
      <c r="A8" s="356" t="s">
        <v>99</v>
      </c>
      <c r="B8" s="7" t="s">
        <v>608</v>
      </c>
      <c r="C8" s="59"/>
      <c r="D8" s="347"/>
      <c r="E8" s="347"/>
    </row>
    <row r="9" spans="1:10" ht="18" customHeight="1">
      <c r="A9" s="357">
        <v>1</v>
      </c>
      <c r="B9" s="99" t="s">
        <v>715</v>
      </c>
      <c r="C9" s="462">
        <f>+'PL-Sub.Notes '!C9/10^5</f>
        <v>13303.738601199999</v>
      </c>
      <c r="D9" s="462">
        <f>+'PL-Sub.Notes '!D9/10^5</f>
        <v>0</v>
      </c>
      <c r="E9" s="463">
        <f t="shared" ref="E9:E19" si="0">+C9+D9</f>
        <v>13303.738601199999</v>
      </c>
      <c r="H9" s="965"/>
      <c r="I9" s="965"/>
      <c r="J9" s="405"/>
    </row>
    <row r="10" spans="1:10" ht="18" customHeight="1">
      <c r="A10" s="357">
        <f>+A9+1</f>
        <v>2</v>
      </c>
      <c r="B10" s="99" t="s">
        <v>714</v>
      </c>
      <c r="C10" s="462">
        <f>+'PL-Sub.Notes '!C10/10^5</f>
        <v>28714.967989299999</v>
      </c>
      <c r="D10" s="462">
        <f>+'PL-Sub.Notes '!D10/10^5</f>
        <v>0</v>
      </c>
      <c r="E10" s="463">
        <f t="shared" si="0"/>
        <v>28714.967989299999</v>
      </c>
    </row>
    <row r="11" spans="1:10" ht="18" customHeight="1">
      <c r="A11" s="357">
        <v>3</v>
      </c>
      <c r="B11" s="99" t="s">
        <v>908</v>
      </c>
      <c r="C11" s="462">
        <f>+'PL-Sub.Notes '!C11/10^5</f>
        <v>26.475995899999997</v>
      </c>
      <c r="D11" s="462">
        <f>+'PL-Sub.Notes '!D11/10^5</f>
        <v>0</v>
      </c>
      <c r="E11" s="463">
        <f t="shared" si="0"/>
        <v>26.475995899999997</v>
      </c>
    </row>
    <row r="12" spans="1:10" ht="18" customHeight="1">
      <c r="A12" s="357">
        <f t="shared" ref="A12:A19" si="1">+A11+1</f>
        <v>4</v>
      </c>
      <c r="B12" s="99" t="s">
        <v>910</v>
      </c>
      <c r="C12" s="462">
        <f>+'PL-Sub.Notes '!C12/10^5</f>
        <v>6.3</v>
      </c>
      <c r="D12" s="462">
        <f>+'PL-Sub.Notes '!D12/10^5</f>
        <v>0</v>
      </c>
      <c r="E12" s="463">
        <f t="shared" si="0"/>
        <v>6.3</v>
      </c>
    </row>
    <row r="13" spans="1:10" ht="18" customHeight="1">
      <c r="A13" s="357">
        <f t="shared" si="1"/>
        <v>5</v>
      </c>
      <c r="B13" s="99" t="s">
        <v>1079</v>
      </c>
      <c r="C13" s="462">
        <f>+'PL-Sub.Notes '!C13/10^5</f>
        <v>948.21068000000002</v>
      </c>
      <c r="D13" s="462">
        <f>+'PL-Sub.Notes '!D13/10^5</f>
        <v>0</v>
      </c>
      <c r="E13" s="463">
        <f t="shared" si="0"/>
        <v>948.21068000000002</v>
      </c>
    </row>
    <row r="14" spans="1:10" ht="18" customHeight="1">
      <c r="A14" s="357">
        <f t="shared" si="1"/>
        <v>6</v>
      </c>
      <c r="B14" s="99" t="s">
        <v>465</v>
      </c>
      <c r="C14" s="462">
        <f>+'PL-Sub.Notes '!C14/10^5</f>
        <v>0</v>
      </c>
      <c r="D14" s="462">
        <f>+'PL-Sub.Notes '!D14/10^5</f>
        <v>232.70175</v>
      </c>
      <c r="E14" s="463">
        <f t="shared" si="0"/>
        <v>232.70175</v>
      </c>
    </row>
    <row r="15" spans="1:10" ht="18" customHeight="1">
      <c r="A15" s="357">
        <f t="shared" si="1"/>
        <v>7</v>
      </c>
      <c r="B15" s="99" t="s">
        <v>455</v>
      </c>
      <c r="C15" s="462">
        <f>+'PL-Sub.Notes '!C15/10^5</f>
        <v>0</v>
      </c>
      <c r="D15" s="462">
        <f>+'PL-Sub.Notes '!D15/10^5</f>
        <v>22.175000000000001</v>
      </c>
      <c r="E15" s="463">
        <f t="shared" si="0"/>
        <v>22.175000000000001</v>
      </c>
    </row>
    <row r="16" spans="1:10" ht="18" customHeight="1">
      <c r="A16" s="357">
        <f t="shared" si="1"/>
        <v>8</v>
      </c>
      <c r="B16" s="99" t="s">
        <v>864</v>
      </c>
      <c r="C16" s="462">
        <f>+'PL-Sub.Notes '!C16/10^5</f>
        <v>0</v>
      </c>
      <c r="D16" s="462">
        <f>+'PL-Sub.Notes '!D16/10^5</f>
        <v>637.55417999999997</v>
      </c>
      <c r="E16" s="463">
        <f t="shared" si="0"/>
        <v>637.55417999999997</v>
      </c>
    </row>
    <row r="17" spans="1:7" ht="18" customHeight="1">
      <c r="A17" s="357">
        <f t="shared" si="1"/>
        <v>9</v>
      </c>
      <c r="B17" s="99" t="s">
        <v>865</v>
      </c>
      <c r="C17" s="462">
        <f>+'PL-Sub.Notes '!C17/10^5</f>
        <v>0</v>
      </c>
      <c r="D17" s="462">
        <f>+'PL-Sub.Notes '!D17/10^5</f>
        <v>42.477596500000004</v>
      </c>
      <c r="E17" s="463">
        <f t="shared" si="0"/>
        <v>42.477596500000004</v>
      </c>
    </row>
    <row r="18" spans="1:7" ht="18" customHeight="1">
      <c r="A18" s="357">
        <f t="shared" si="1"/>
        <v>10</v>
      </c>
      <c r="B18" s="99" t="s">
        <v>863</v>
      </c>
      <c r="C18" s="462">
        <f>+'PL-Sub.Notes '!C18/10^5</f>
        <v>0</v>
      </c>
      <c r="D18" s="462">
        <f>+'PL-Sub.Notes '!D18/10^5</f>
        <v>1323.1462125</v>
      </c>
      <c r="E18" s="463">
        <f t="shared" si="0"/>
        <v>1323.1462125</v>
      </c>
      <c r="G18" s="405"/>
    </row>
    <row r="19" spans="1:7" ht="18" customHeight="1">
      <c r="A19" s="357">
        <f t="shared" si="1"/>
        <v>11</v>
      </c>
      <c r="B19" s="99" t="s">
        <v>713</v>
      </c>
      <c r="C19" s="590">
        <f>+'PL-Sub.Notes '!C19/10^5</f>
        <v>-2.3103099999999999</v>
      </c>
      <c r="D19" s="590">
        <f>+'PL-Sub.Notes '!D19/10^5</f>
        <v>-845.80751999999995</v>
      </c>
      <c r="E19" s="816">
        <f t="shared" si="0"/>
        <v>-848.11782999999991</v>
      </c>
      <c r="F19" s="31" t="s">
        <v>1220</v>
      </c>
    </row>
    <row r="20" spans="1:7" ht="18" customHeight="1">
      <c r="A20" s="357"/>
      <c r="B20" s="99"/>
      <c r="C20" s="475">
        <f>SUM(C9:C19)</f>
        <v>42997.382956399997</v>
      </c>
      <c r="D20" s="475">
        <f>SUM(D9:D19)</f>
        <v>1412.2472190000003</v>
      </c>
      <c r="E20" s="475">
        <f>SUM(E9:E19)</f>
        <v>44409.630175400001</v>
      </c>
    </row>
    <row r="21" spans="1:7" ht="18" customHeight="1">
      <c r="A21" s="357"/>
      <c r="B21" s="99"/>
      <c r="C21" s="462"/>
      <c r="D21" s="463"/>
      <c r="E21" s="463"/>
    </row>
    <row r="22" spans="1:7" ht="18" customHeight="1">
      <c r="A22" s="357" t="s">
        <v>100</v>
      </c>
      <c r="B22" s="808" t="s">
        <v>607</v>
      </c>
      <c r="C22" s="465"/>
      <c r="D22" s="466"/>
      <c r="E22" s="466"/>
    </row>
    <row r="23" spans="1:7" ht="18" customHeight="1">
      <c r="A23" s="357">
        <v>1</v>
      </c>
      <c r="B23" s="398" t="s">
        <v>317</v>
      </c>
      <c r="C23" s="462">
        <f>+'PL-Sub.Notes '!C23/10^5</f>
        <v>0</v>
      </c>
      <c r="D23" s="462">
        <f>+'PL-Sub.Notes '!D23/10^5</f>
        <v>582.77979000000005</v>
      </c>
      <c r="E23" s="463">
        <f>+C23+D23</f>
        <v>582.77979000000005</v>
      </c>
    </row>
    <row r="24" spans="1:7" ht="18" customHeight="1">
      <c r="A24" s="357">
        <v>2</v>
      </c>
      <c r="B24" s="398" t="s">
        <v>861</v>
      </c>
      <c r="C24" s="462">
        <f>+'PL-Sub.Notes '!C24/10^5</f>
        <v>0</v>
      </c>
      <c r="D24" s="462">
        <f>+'PL-Sub.Notes '!D24/10^5</f>
        <v>0.53500000000000003</v>
      </c>
      <c r="E24" s="463">
        <f>+C24+D24</f>
        <v>0.53500000000000003</v>
      </c>
    </row>
    <row r="25" spans="1:7" ht="18" customHeight="1">
      <c r="A25" s="106"/>
      <c r="B25" s="991"/>
      <c r="C25" s="475">
        <f>SUM(C23:C24)</f>
        <v>0</v>
      </c>
      <c r="D25" s="475">
        <f>SUM(D23:D24)</f>
        <v>583.31479000000002</v>
      </c>
      <c r="E25" s="475">
        <f>SUM(E23:E24)</f>
        <v>583.31479000000002</v>
      </c>
    </row>
    <row r="26" spans="1:7" ht="18" customHeight="1">
      <c r="A26" s="106"/>
      <c r="B26" s="991"/>
      <c r="C26" s="462"/>
      <c r="D26" s="462"/>
      <c r="E26" s="462"/>
    </row>
    <row r="27" spans="1:7" ht="18" customHeight="1">
      <c r="A27" s="357" t="s">
        <v>101</v>
      </c>
      <c r="B27" s="992" t="s">
        <v>605</v>
      </c>
      <c r="C27" s="462"/>
      <c r="D27" s="462"/>
      <c r="E27" s="462"/>
    </row>
    <row r="28" spans="1:7" ht="18" customHeight="1">
      <c r="A28" s="357">
        <v>1</v>
      </c>
      <c r="B28" s="4" t="s">
        <v>703</v>
      </c>
      <c r="C28" s="462">
        <f>+'PL-Sub.Notes '!C28/10^5</f>
        <v>173.36167180000001</v>
      </c>
      <c r="D28" s="462">
        <f>+'PL-Sub.Notes '!D28/10^5</f>
        <v>9.1549861000000003</v>
      </c>
      <c r="E28" s="463">
        <f t="shared" ref="E28" si="2">+C28+D28</f>
        <v>182.51665790000001</v>
      </c>
    </row>
    <row r="29" spans="1:7" ht="18" customHeight="1">
      <c r="A29" s="357"/>
      <c r="B29" s="99"/>
      <c r="C29" s="475">
        <f>SUM(C28:C28)</f>
        <v>173.36167180000001</v>
      </c>
      <c r="D29" s="475">
        <f>SUM(D28:D28)</f>
        <v>9.1549861000000003</v>
      </c>
      <c r="E29" s="475">
        <f>SUM(E28:E28)</f>
        <v>182.51665790000001</v>
      </c>
    </row>
    <row r="30" spans="1:7" ht="18" customHeight="1">
      <c r="A30" s="106"/>
      <c r="B30" s="394"/>
      <c r="C30" s="465"/>
      <c r="D30" s="465"/>
      <c r="E30" s="465"/>
    </row>
    <row r="31" spans="1:7" ht="18" customHeight="1" thickBot="1">
      <c r="A31" s="396"/>
      <c r="B31" s="397" t="s">
        <v>394</v>
      </c>
      <c r="C31" s="464">
        <f>+C20+C25+C29</f>
        <v>43170.744628199995</v>
      </c>
      <c r="D31" s="464">
        <f>+D20+D25+D29</f>
        <v>2004.7169951000003</v>
      </c>
      <c r="E31" s="464">
        <f>+E20+E25+E29</f>
        <v>45175.461623299998</v>
      </c>
      <c r="F31" s="31">
        <f>+'P &amp; L - Notes'!D11</f>
        <v>45175.461623299983</v>
      </c>
    </row>
    <row r="32" spans="1:7" ht="18" customHeight="1" thickTop="1">
      <c r="A32" s="359"/>
      <c r="B32" s="62"/>
      <c r="C32" s="468"/>
      <c r="D32" s="468"/>
      <c r="E32" s="468"/>
    </row>
    <row r="33" spans="1:5" ht="18" customHeight="1">
      <c r="A33" s="274">
        <f>+'P &amp; L - Notes'!A13</f>
        <v>2.2200000000000002</v>
      </c>
      <c r="B33" s="7" t="str">
        <f>+'P &amp; L - Notes'!B13</f>
        <v>Other income</v>
      </c>
      <c r="C33" s="462"/>
      <c r="D33" s="463"/>
      <c r="E33" s="463"/>
    </row>
    <row r="34" spans="1:5" ht="18" customHeight="1">
      <c r="A34" s="106"/>
      <c r="B34" s="59"/>
      <c r="C34" s="462"/>
      <c r="D34" s="463"/>
      <c r="E34" s="463"/>
    </row>
    <row r="35" spans="1:5" ht="18" customHeight="1">
      <c r="A35" s="355" t="s">
        <v>99</v>
      </c>
      <c r="B35" s="7" t="s">
        <v>167</v>
      </c>
      <c r="C35" s="462"/>
      <c r="D35" s="463"/>
      <c r="E35" s="463"/>
    </row>
    <row r="36" spans="1:5" ht="18" customHeight="1">
      <c r="A36" s="355"/>
      <c r="B36" s="7"/>
      <c r="C36" s="462"/>
      <c r="D36" s="463"/>
      <c r="E36" s="463"/>
    </row>
    <row r="37" spans="1:5" ht="18" customHeight="1">
      <c r="A37" s="363">
        <v>1</v>
      </c>
      <c r="B37" s="4" t="s">
        <v>303</v>
      </c>
      <c r="C37" s="462">
        <f>+'PL-Sub.Notes '!C37/10^5</f>
        <v>9.125</v>
      </c>
      <c r="D37" s="462">
        <f>+'PL-Sub.Notes '!D37/10^5</f>
        <v>0</v>
      </c>
      <c r="E37" s="463">
        <f>+C37+D37</f>
        <v>9.125</v>
      </c>
    </row>
    <row r="38" spans="1:5" ht="18" customHeight="1">
      <c r="A38" s="363">
        <v>2</v>
      </c>
      <c r="B38" s="4" t="s">
        <v>457</v>
      </c>
      <c r="C38" s="462">
        <f>+'PL-Sub.Notes '!C38/10^5</f>
        <v>1.1968399999999999</v>
      </c>
      <c r="D38" s="462">
        <f>+'PL-Sub.Notes '!D38/10^5</f>
        <v>2.7130000000000001E-2</v>
      </c>
      <c r="E38" s="463">
        <f>+C38+D38</f>
        <v>1.22397</v>
      </c>
    </row>
    <row r="39" spans="1:5" ht="18" customHeight="1">
      <c r="A39" s="363">
        <v>3</v>
      </c>
      <c r="B39" s="4" t="s">
        <v>458</v>
      </c>
      <c r="C39" s="462">
        <f>+'PL-Sub.Notes '!C39/10^5</f>
        <v>0</v>
      </c>
      <c r="D39" s="462">
        <f>+'PL-Sub.Notes '!D39/10^5</f>
        <v>0.81076999999999999</v>
      </c>
      <c r="E39" s="463">
        <f>+C39+D39</f>
        <v>0.81076999999999999</v>
      </c>
    </row>
    <row r="40" spans="1:5" ht="18" customHeight="1">
      <c r="A40" s="363">
        <v>4</v>
      </c>
      <c r="B40" s="4" t="s">
        <v>459</v>
      </c>
      <c r="C40" s="462">
        <f>+'PL-Sub.Notes '!C40/10^5</f>
        <v>0</v>
      </c>
      <c r="D40" s="462">
        <f>+'PL-Sub.Notes '!D40/10^5</f>
        <v>3.4140199999999998</v>
      </c>
      <c r="E40" s="463">
        <f t="shared" ref="E40" si="3">+C40+D40</f>
        <v>3.4140199999999998</v>
      </c>
    </row>
    <row r="41" spans="1:5" ht="18" customHeight="1">
      <c r="A41" s="363"/>
      <c r="B41" s="4"/>
      <c r="C41" s="475">
        <f>SUM(C37:C40)</f>
        <v>10.32184</v>
      </c>
      <c r="D41" s="475">
        <f>SUM(D37:D40)</f>
        <v>4.2519200000000001</v>
      </c>
      <c r="E41" s="475">
        <f>SUM(E37:E40)</f>
        <v>14.57376</v>
      </c>
    </row>
    <row r="42" spans="1:5" ht="18" customHeight="1">
      <c r="A42" s="360"/>
      <c r="B42" s="4"/>
      <c r="C42" s="462"/>
      <c r="D42" s="463"/>
      <c r="E42" s="463"/>
    </row>
    <row r="43" spans="1:5" ht="18" customHeight="1">
      <c r="A43" s="361" t="s">
        <v>100</v>
      </c>
      <c r="B43" s="7" t="s">
        <v>611</v>
      </c>
      <c r="C43" s="462"/>
      <c r="D43" s="463"/>
      <c r="E43" s="463"/>
    </row>
    <row r="44" spans="1:5" ht="18" customHeight="1">
      <c r="A44" s="360">
        <v>1</v>
      </c>
      <c r="B44" s="4" t="s">
        <v>456</v>
      </c>
      <c r="C44" s="462">
        <f>+'PL-Sub.Notes '!C44/10^5</f>
        <v>0</v>
      </c>
      <c r="D44" s="462">
        <f>+'PL-Sub.Notes '!D44/10^5</f>
        <v>0.54449999999999998</v>
      </c>
      <c r="E44" s="463">
        <f t="shared" ref="E44:E53" si="4">+C44+D44</f>
        <v>0.54449999999999998</v>
      </c>
    </row>
    <row r="45" spans="1:5" ht="18" customHeight="1">
      <c r="A45" s="360">
        <f t="shared" ref="A45:A53" si="5">+A44+1</f>
        <v>2</v>
      </c>
      <c r="B45" s="4" t="s">
        <v>913</v>
      </c>
      <c r="C45" s="462">
        <f>+'PL-Sub.Notes '!C45/10^5</f>
        <v>0.50261</v>
      </c>
      <c r="D45" s="462">
        <f>+'PL-Sub.Notes '!D45/10^5</f>
        <v>0</v>
      </c>
      <c r="E45" s="463">
        <f t="shared" si="4"/>
        <v>0.50261</v>
      </c>
    </row>
    <row r="46" spans="1:5" ht="18" customHeight="1">
      <c r="A46" s="360">
        <f t="shared" si="5"/>
        <v>3</v>
      </c>
      <c r="B46" s="4" t="s">
        <v>718</v>
      </c>
      <c r="C46" s="462">
        <f>+'PL-Sub.Notes '!C46/10^5</f>
        <v>200.0113758</v>
      </c>
      <c r="D46" s="462">
        <f>+'PL-Sub.Notes '!D46/10^5</f>
        <v>6.2390600000000004E-2</v>
      </c>
      <c r="E46" s="463">
        <f t="shared" si="4"/>
        <v>200.07376639999998</v>
      </c>
    </row>
    <row r="47" spans="1:5" ht="18" customHeight="1">
      <c r="A47" s="360">
        <f t="shared" si="5"/>
        <v>4</v>
      </c>
      <c r="B47" s="4" t="s">
        <v>862</v>
      </c>
      <c r="C47" s="462">
        <f>+'PL-Sub.Notes '!C47/10^5</f>
        <v>29.1269156</v>
      </c>
      <c r="D47" s="462">
        <f>+'PL-Sub.Notes '!D47/10^5</f>
        <v>0</v>
      </c>
      <c r="E47" s="463">
        <f t="shared" si="4"/>
        <v>29.1269156</v>
      </c>
    </row>
    <row r="48" spans="1:5" ht="18" customHeight="1">
      <c r="A48" s="360">
        <f t="shared" si="5"/>
        <v>5</v>
      </c>
      <c r="B48" s="4" t="s">
        <v>1226</v>
      </c>
      <c r="C48" s="462">
        <f>+'PL-Sub.Notes '!C48/10^5</f>
        <v>9.2011500000000002</v>
      </c>
      <c r="D48" s="462">
        <f>+'PL-Sub.Notes '!D48/10^5</f>
        <v>0</v>
      </c>
      <c r="E48" s="463">
        <f t="shared" si="4"/>
        <v>9.2011500000000002</v>
      </c>
    </row>
    <row r="49" spans="1:6" ht="18" customHeight="1">
      <c r="A49" s="360">
        <f t="shared" si="5"/>
        <v>6</v>
      </c>
      <c r="B49" s="4" t="s">
        <v>867</v>
      </c>
      <c r="C49" s="462">
        <f>+'PL-Sub.Notes '!C49/10^5</f>
        <v>3.1945999999999999</v>
      </c>
      <c r="D49" s="462">
        <f>+'PL-Sub.Notes '!D49/10^5</f>
        <v>0</v>
      </c>
      <c r="E49" s="463">
        <f t="shared" si="4"/>
        <v>3.1945999999999999</v>
      </c>
    </row>
    <row r="50" spans="1:6" ht="18" customHeight="1">
      <c r="A50" s="360">
        <f t="shared" si="5"/>
        <v>7</v>
      </c>
      <c r="B50" s="4" t="s">
        <v>914</v>
      </c>
      <c r="C50" s="462">
        <f>+'PL-Sub.Notes '!C50/10^5</f>
        <v>10.0938</v>
      </c>
      <c r="D50" s="462">
        <f>+'PL-Sub.Notes '!D50/10^5</f>
        <v>0</v>
      </c>
      <c r="E50" s="463">
        <f t="shared" si="4"/>
        <v>10.0938</v>
      </c>
    </row>
    <row r="51" spans="1:6" ht="18" customHeight="1">
      <c r="A51" s="360">
        <f t="shared" si="5"/>
        <v>8</v>
      </c>
      <c r="B51" s="4" t="s">
        <v>742</v>
      </c>
      <c r="C51" s="462">
        <f>+'PL-Sub.Notes '!C51/10^5</f>
        <v>0</v>
      </c>
      <c r="D51" s="462">
        <f>+'PL-Sub.Notes '!D51/10^5</f>
        <v>36.8307316</v>
      </c>
      <c r="E51" s="463">
        <f t="shared" si="4"/>
        <v>36.8307316</v>
      </c>
    </row>
    <row r="52" spans="1:6" ht="18" customHeight="1">
      <c r="A52" s="360">
        <f t="shared" si="5"/>
        <v>9</v>
      </c>
      <c r="B52" s="4" t="s">
        <v>866</v>
      </c>
      <c r="C52" s="462">
        <f>+'PL-Sub.Notes '!C52/10^5</f>
        <v>0</v>
      </c>
      <c r="D52" s="462">
        <f>+'PL-Sub.Notes '!D52/10^5</f>
        <v>0.216</v>
      </c>
      <c r="E52" s="463">
        <f t="shared" si="4"/>
        <v>0.216</v>
      </c>
    </row>
    <row r="53" spans="1:6" ht="18" customHeight="1">
      <c r="A53" s="360">
        <f t="shared" si="5"/>
        <v>10</v>
      </c>
      <c r="B53" s="4" t="s">
        <v>867</v>
      </c>
      <c r="C53" s="462">
        <f>+'PL-Sub.Notes '!C53/10^5</f>
        <v>0</v>
      </c>
      <c r="D53" s="462">
        <f>+'PL-Sub.Notes '!D53/10^5</f>
        <v>4.2049999999999997E-2</v>
      </c>
      <c r="E53" s="463">
        <f t="shared" si="4"/>
        <v>4.2049999999999997E-2</v>
      </c>
    </row>
    <row r="54" spans="1:6" ht="18" customHeight="1">
      <c r="A54" s="360"/>
      <c r="B54" s="99"/>
      <c r="C54" s="475">
        <f>SUM(C44:C53)</f>
        <v>252.1304514</v>
      </c>
      <c r="D54" s="475">
        <f>SUM(D44:D53)</f>
        <v>37.695672200000004</v>
      </c>
      <c r="E54" s="475">
        <f>SUM(E44:E53)</f>
        <v>289.82612360000002</v>
      </c>
    </row>
    <row r="55" spans="1:6" ht="18" customHeight="1">
      <c r="A55" s="360"/>
      <c r="B55" s="99"/>
      <c r="C55" s="462"/>
      <c r="D55" s="463"/>
      <c r="E55" s="463"/>
    </row>
    <row r="56" spans="1:6" ht="16.5" thickBot="1">
      <c r="A56" s="396"/>
      <c r="B56" s="397" t="s">
        <v>20</v>
      </c>
      <c r="C56" s="464">
        <f>SUM(C41+C54)</f>
        <v>262.45229139999998</v>
      </c>
      <c r="D56" s="464">
        <f>SUM(D41+D54)</f>
        <v>41.947592200000003</v>
      </c>
      <c r="E56" s="464">
        <f>SUM(E41+E54)</f>
        <v>304.39988360000001</v>
      </c>
      <c r="F56" s="31">
        <f>+'P &amp; L - Notes'!D16</f>
        <v>304.39988359999995</v>
      </c>
    </row>
    <row r="57" spans="1:6" ht="18" customHeight="1" thickTop="1">
      <c r="A57" s="359"/>
      <c r="B57" s="62"/>
      <c r="C57" s="468"/>
      <c r="D57" s="469"/>
      <c r="E57" s="469"/>
    </row>
    <row r="58" spans="1:6" ht="18" customHeight="1">
      <c r="A58" s="357"/>
      <c r="B58" s="61"/>
      <c r="C58" s="257"/>
      <c r="D58" s="257"/>
      <c r="E58" s="257"/>
    </row>
    <row r="59" spans="1:6" ht="18" customHeight="1">
      <c r="A59" s="1244" t="str">
        <f>+A1</f>
        <v>SAI BANDHAN INFINIUM PRIVATE LIMITED</v>
      </c>
      <c r="B59" s="1244"/>
      <c r="C59" s="1244"/>
      <c r="D59" s="1244"/>
      <c r="E59" s="1244"/>
    </row>
    <row r="60" spans="1:6" ht="18" customHeight="1">
      <c r="A60" s="1143"/>
      <c r="B60" s="1145"/>
      <c r="C60" s="1145"/>
      <c r="D60" s="1145"/>
      <c r="E60" s="1145"/>
    </row>
    <row r="61" spans="1:6" ht="18" customHeight="1">
      <c r="A61" s="1244" t="str">
        <f>+A3</f>
        <v>Detailed Notes on Accounts for the year ended March 31, 2024</v>
      </c>
      <c r="B61" s="1244"/>
      <c r="C61" s="1244"/>
      <c r="D61" s="1244"/>
      <c r="E61" s="1244"/>
    </row>
    <row r="62" spans="1:6" ht="18" customHeight="1">
      <c r="A62" s="451"/>
      <c r="B62" s="438"/>
      <c r="C62" s="438"/>
      <c r="D62" s="438"/>
      <c r="E62" s="822" t="str">
        <f>+E4</f>
        <v>( Rs. in lakhs)</v>
      </c>
    </row>
    <row r="63" spans="1:6" ht="18" customHeight="1">
      <c r="A63" s="601" t="str">
        <f>+A5</f>
        <v>Note</v>
      </c>
      <c r="B63" s="716" t="s">
        <v>98</v>
      </c>
      <c r="C63" s="1148" t="str">
        <f>+C5</f>
        <v>Rolling Mill Division</v>
      </c>
      <c r="D63" s="1148" t="str">
        <f>+D5</f>
        <v>Real Estate Division</v>
      </c>
      <c r="E63" s="1148" t="str">
        <f>+E5</f>
        <v>Total Amount Rs.</v>
      </c>
    </row>
    <row r="64" spans="1:6" ht="18" customHeight="1">
      <c r="A64" s="1154">
        <f>+'P &amp; L - Notes'!A19</f>
        <v>2.23</v>
      </c>
      <c r="B64" s="169" t="str">
        <f>+'P &amp; L - Notes'!B19</f>
        <v>Cost of materials consumed</v>
      </c>
      <c r="C64" s="48"/>
      <c r="D64" s="393"/>
      <c r="E64" s="393"/>
    </row>
    <row r="65" spans="1:6" ht="18" customHeight="1">
      <c r="A65" s="51"/>
      <c r="B65" s="168"/>
      <c r="C65" s="470"/>
      <c r="D65" s="471"/>
      <c r="E65" s="471"/>
    </row>
    <row r="66" spans="1:6" ht="18" customHeight="1">
      <c r="A66" s="362" t="s">
        <v>99</v>
      </c>
      <c r="B66" s="4" t="s">
        <v>162</v>
      </c>
      <c r="C66" s="470"/>
      <c r="D66" s="471"/>
      <c r="E66" s="471"/>
    </row>
    <row r="67" spans="1:6" ht="18" customHeight="1">
      <c r="A67" s="686">
        <v>1</v>
      </c>
      <c r="B67" s="4" t="s">
        <v>915</v>
      </c>
      <c r="C67" s="462">
        <f>+'PL-Sub.Notes '!C67/10^5</f>
        <v>2932.8843200000001</v>
      </c>
      <c r="D67" s="462">
        <f>+'PL-Sub.Notes '!D67/10^5</f>
        <v>0</v>
      </c>
      <c r="E67" s="463">
        <f>+C67+D67</f>
        <v>2932.8843200000001</v>
      </c>
    </row>
    <row r="68" spans="1:6" ht="18" customHeight="1">
      <c r="A68" s="686"/>
      <c r="B68" s="4" t="s">
        <v>918</v>
      </c>
      <c r="C68" s="462">
        <f>+'PL-Sub.Notes '!C68/10^5</f>
        <v>421.47036000000003</v>
      </c>
      <c r="D68" s="462">
        <f>+'PL-Sub.Notes '!D68/10^5</f>
        <v>0</v>
      </c>
      <c r="E68" s="463">
        <f t="shared" ref="E68:E70" si="6">+C68+D68</f>
        <v>421.47036000000003</v>
      </c>
    </row>
    <row r="69" spans="1:6" ht="18" customHeight="1">
      <c r="A69" s="686"/>
      <c r="B69" s="4" t="s">
        <v>917</v>
      </c>
      <c r="C69" s="462">
        <f>+'PL-Sub.Notes '!C69/10^5</f>
        <v>38.037750000000003</v>
      </c>
      <c r="D69" s="462">
        <f>+'PL-Sub.Notes '!D69/10^5</f>
        <v>0</v>
      </c>
      <c r="E69" s="463">
        <f t="shared" si="6"/>
        <v>38.037750000000003</v>
      </c>
    </row>
    <row r="70" spans="1:6" ht="18" customHeight="1">
      <c r="A70" s="686"/>
      <c r="B70" s="4" t="s">
        <v>916</v>
      </c>
      <c r="C70" s="462">
        <f>+'PL-Sub.Notes '!C70/10^5</f>
        <v>14.677479999999999</v>
      </c>
      <c r="D70" s="462">
        <f>+'PL-Sub.Notes '!D70/10^5</f>
        <v>0</v>
      </c>
      <c r="E70" s="463">
        <f t="shared" si="6"/>
        <v>14.677479999999999</v>
      </c>
    </row>
    <row r="71" spans="1:6" ht="18" customHeight="1">
      <c r="A71" s="686"/>
      <c r="B71" s="4"/>
      <c r="C71" s="462"/>
      <c r="D71" s="462"/>
      <c r="E71" s="463"/>
    </row>
    <row r="72" spans="1:6" ht="18" customHeight="1">
      <c r="A72" s="718"/>
      <c r="B72" s="395" t="s">
        <v>38</v>
      </c>
      <c r="C72" s="472">
        <f>SUM(C67:C71)</f>
        <v>3407.0699100000002</v>
      </c>
      <c r="D72" s="472">
        <f>SUM(D67:D71)</f>
        <v>0</v>
      </c>
      <c r="E72" s="472">
        <f>SUM(E67:E71)</f>
        <v>3407.0699100000002</v>
      </c>
    </row>
    <row r="73" spans="1:6" ht="18" customHeight="1">
      <c r="A73" s="357"/>
      <c r="B73" s="48"/>
      <c r="C73" s="467"/>
      <c r="D73" s="473"/>
      <c r="E73" s="473"/>
    </row>
    <row r="74" spans="1:6" ht="18" customHeight="1">
      <c r="A74" s="363" t="s">
        <v>100</v>
      </c>
      <c r="B74" s="4" t="s">
        <v>622</v>
      </c>
      <c r="C74" s="467"/>
      <c r="D74" s="473"/>
      <c r="E74" s="473"/>
    </row>
    <row r="75" spans="1:6" ht="18" customHeight="1">
      <c r="A75" s="357">
        <v>1</v>
      </c>
      <c r="B75" s="993" t="s">
        <v>468</v>
      </c>
      <c r="C75" s="462">
        <f>+'PL-Sub.Notes '!C75/10^5</f>
        <v>9840.1829859999998</v>
      </c>
      <c r="D75" s="462">
        <f>+'PL-Sub.Notes '!D75/10^5</f>
        <v>0</v>
      </c>
      <c r="E75" s="462">
        <f t="shared" ref="E75:E84" si="7">+C75+D75</f>
        <v>9840.1829859999998</v>
      </c>
    </row>
    <row r="76" spans="1:6" ht="18" customHeight="1">
      <c r="A76" s="357">
        <f>+A75+1</f>
        <v>2</v>
      </c>
      <c r="B76" s="993" t="s">
        <v>1078</v>
      </c>
      <c r="C76" s="590">
        <f>+'PL-Sub.Notes '!C76/10^5</f>
        <v>-845.80751999999995</v>
      </c>
      <c r="D76" s="462">
        <f>+'PL-Sub.Notes '!D76/10^5</f>
        <v>0</v>
      </c>
      <c r="E76" s="590">
        <f t="shared" si="7"/>
        <v>-845.80751999999995</v>
      </c>
      <c r="F76" s="31" t="s">
        <v>67</v>
      </c>
    </row>
    <row r="77" spans="1:6" ht="18" customHeight="1">
      <c r="A77" s="357">
        <f t="shared" ref="A77:A84" si="8">+A76+1</f>
        <v>3</v>
      </c>
      <c r="B77" s="99" t="s">
        <v>862</v>
      </c>
      <c r="C77" s="590">
        <f>+'PL-Sub.Notes '!C77/10^5</f>
        <v>-460.60500000000002</v>
      </c>
      <c r="D77" s="462">
        <f>+'PL-Sub.Notes '!D77/10^5</f>
        <v>460.60500000000002</v>
      </c>
      <c r="E77" s="462">
        <f t="shared" si="7"/>
        <v>0</v>
      </c>
      <c r="F77" s="31" t="s">
        <v>1220</v>
      </c>
    </row>
    <row r="78" spans="1:6" ht="18" customHeight="1">
      <c r="A78" s="357">
        <f t="shared" si="8"/>
        <v>4</v>
      </c>
      <c r="B78" s="99" t="s">
        <v>890</v>
      </c>
      <c r="C78" s="462">
        <f>+'PL-Sub.Notes '!C78/10^5</f>
        <v>460.60500000000002</v>
      </c>
      <c r="D78" s="590">
        <f>+'PL-Sub.Notes '!D78/10^5</f>
        <v>-460.60500000000002</v>
      </c>
      <c r="E78" s="462">
        <f t="shared" si="7"/>
        <v>0</v>
      </c>
    </row>
    <row r="79" spans="1:6" ht="18" customHeight="1">
      <c r="A79" s="357">
        <f t="shared" si="8"/>
        <v>5</v>
      </c>
      <c r="B79" s="993" t="s">
        <v>469</v>
      </c>
      <c r="C79" s="462">
        <f>+'PL-Sub.Notes '!C79/10^5</f>
        <v>926.09312</v>
      </c>
      <c r="D79" s="462">
        <f>+'PL-Sub.Notes '!D79/10^5</f>
        <v>0</v>
      </c>
      <c r="E79" s="462">
        <f t="shared" si="7"/>
        <v>926.09312</v>
      </c>
    </row>
    <row r="80" spans="1:6" ht="18" customHeight="1">
      <c r="A80" s="357">
        <f t="shared" si="8"/>
        <v>6</v>
      </c>
      <c r="B80" s="993" t="s">
        <v>639</v>
      </c>
      <c r="C80" s="462">
        <f>+'PL-Sub.Notes '!C80/10^5</f>
        <v>5777.3877579</v>
      </c>
      <c r="D80" s="462">
        <f>+'PL-Sub.Notes '!D80/10^5</f>
        <v>0</v>
      </c>
      <c r="E80" s="462">
        <f t="shared" si="7"/>
        <v>5777.3877579</v>
      </c>
    </row>
    <row r="81" spans="1:5" ht="18" customHeight="1">
      <c r="A81" s="357">
        <f t="shared" si="8"/>
        <v>7</v>
      </c>
      <c r="B81" s="993" t="s">
        <v>921</v>
      </c>
      <c r="C81" s="462">
        <f>+'PL-Sub.Notes '!C81/10^5</f>
        <v>3082.2043962000002</v>
      </c>
      <c r="D81" s="462">
        <f>+'PL-Sub.Notes '!D81/10^5</f>
        <v>0</v>
      </c>
      <c r="E81" s="462">
        <f t="shared" si="7"/>
        <v>3082.2043962000002</v>
      </c>
    </row>
    <row r="82" spans="1:5" ht="18" customHeight="1">
      <c r="A82" s="357">
        <f t="shared" si="8"/>
        <v>8</v>
      </c>
      <c r="B82" s="993" t="s">
        <v>470</v>
      </c>
      <c r="C82" s="462">
        <f>+'PL-Sub.Notes '!C82/10^5</f>
        <v>92.338445100000001</v>
      </c>
      <c r="D82" s="462">
        <f>+'PL-Sub.Notes '!D82/10^5</f>
        <v>0</v>
      </c>
      <c r="E82" s="462">
        <f t="shared" si="7"/>
        <v>92.338445100000001</v>
      </c>
    </row>
    <row r="83" spans="1:5" ht="18" customHeight="1">
      <c r="A83" s="357">
        <f t="shared" si="8"/>
        <v>9</v>
      </c>
      <c r="B83" s="1121" t="s">
        <v>919</v>
      </c>
      <c r="C83" s="462">
        <f>+'PL-Sub.Notes '!C83/10^5</f>
        <v>0.83432059999999997</v>
      </c>
      <c r="D83" s="462">
        <f>+'PL-Sub.Notes '!D83/10^5</f>
        <v>0</v>
      </c>
      <c r="E83" s="462">
        <f t="shared" si="7"/>
        <v>0.83432059999999997</v>
      </c>
    </row>
    <row r="84" spans="1:5" ht="18" customHeight="1">
      <c r="A84" s="357">
        <f t="shared" si="8"/>
        <v>10</v>
      </c>
      <c r="B84" s="993" t="s">
        <v>471</v>
      </c>
      <c r="C84" s="462">
        <f>+'PL-Sub.Notes '!C84/10^5</f>
        <v>160.5547985</v>
      </c>
      <c r="D84" s="462">
        <f>+'PL-Sub.Notes '!D84/10^5</f>
        <v>0</v>
      </c>
      <c r="E84" s="462">
        <f t="shared" si="7"/>
        <v>160.5547985</v>
      </c>
    </row>
    <row r="85" spans="1:5" ht="18" customHeight="1">
      <c r="A85" s="357"/>
      <c r="B85" s="993"/>
      <c r="C85" s="462">
        <f>+'PL-Sub.Notes '!C85/10^5</f>
        <v>0</v>
      </c>
      <c r="D85" s="462">
        <f>+'PL-Sub.Notes '!D85/10^5</f>
        <v>0</v>
      </c>
      <c r="E85" s="462"/>
    </row>
    <row r="86" spans="1:5" ht="18" customHeight="1">
      <c r="A86" s="357">
        <v>1</v>
      </c>
      <c r="B86" s="993" t="s">
        <v>724</v>
      </c>
      <c r="C86" s="462">
        <f>+'PL-Sub.Notes '!C86/10^5</f>
        <v>19286.682387000001</v>
      </c>
      <c r="D86" s="462">
        <f>+'PL-Sub.Notes '!D86/10^5</f>
        <v>0</v>
      </c>
      <c r="E86" s="462">
        <f>+C86+D86</f>
        <v>19286.682387000001</v>
      </c>
    </row>
    <row r="87" spans="1:5" ht="18" customHeight="1">
      <c r="A87" s="357">
        <v>2</v>
      </c>
      <c r="B87" s="993" t="s">
        <v>1078</v>
      </c>
      <c r="C87" s="590">
        <f>+'PL-Sub.Notes '!C87/10^5</f>
        <v>-312.16800000000001</v>
      </c>
      <c r="D87" s="462">
        <f>+'PL-Sub.Notes '!D87/10^5</f>
        <v>0</v>
      </c>
      <c r="E87" s="590">
        <f>+C87+D87</f>
        <v>-312.16800000000001</v>
      </c>
    </row>
    <row r="88" spans="1:5" ht="18" customHeight="1">
      <c r="A88" s="357">
        <v>3</v>
      </c>
      <c r="B88" s="993" t="s">
        <v>472</v>
      </c>
      <c r="C88" s="462">
        <f>+'PL-Sub.Notes '!C88/10^5</f>
        <v>794.25210389999995</v>
      </c>
      <c r="D88" s="462">
        <f>+'PL-Sub.Notes '!D88/10^5</f>
        <v>0</v>
      </c>
      <c r="E88" s="462">
        <f t="shared" ref="E88:E89" si="9">+C88+D88</f>
        <v>794.25210389999995</v>
      </c>
    </row>
    <row r="89" spans="1:5" ht="18" customHeight="1">
      <c r="A89" s="357">
        <f>+A88+1</f>
        <v>4</v>
      </c>
      <c r="B89" s="993" t="s">
        <v>725</v>
      </c>
      <c r="C89" s="462">
        <f>+'PL-Sub.Notes '!C89/10^5</f>
        <v>435.58162759999999</v>
      </c>
      <c r="D89" s="462">
        <f>+'PL-Sub.Notes '!D89/10^5</f>
        <v>0</v>
      </c>
      <c r="E89" s="462">
        <f t="shared" si="9"/>
        <v>435.58162759999999</v>
      </c>
    </row>
    <row r="90" spans="1:5" ht="18" customHeight="1">
      <c r="A90" s="357"/>
      <c r="B90" s="993"/>
      <c r="C90" s="409"/>
      <c r="E90" s="462"/>
    </row>
    <row r="91" spans="1:5" ht="18" customHeight="1">
      <c r="A91" s="718"/>
      <c r="B91" s="395" t="s">
        <v>39</v>
      </c>
      <c r="C91" s="472">
        <f>SUM(C75:C89)</f>
        <v>39238.136422799995</v>
      </c>
      <c r="D91" s="717">
        <f>SUM(D75:D89)</f>
        <v>0</v>
      </c>
      <c r="E91" s="472">
        <f>SUM(E75:E89)</f>
        <v>39238.136422799995</v>
      </c>
    </row>
    <row r="92" spans="1:5" ht="18" customHeight="1">
      <c r="A92" s="357"/>
      <c r="B92" s="48"/>
      <c r="C92" s="93"/>
      <c r="D92" s="93"/>
      <c r="E92" s="93"/>
    </row>
    <row r="93" spans="1:5" ht="18" customHeight="1">
      <c r="A93" s="357" t="s">
        <v>101</v>
      </c>
      <c r="B93" s="281" t="s">
        <v>604</v>
      </c>
      <c r="C93" s="93"/>
      <c r="D93" s="93"/>
      <c r="E93" s="93"/>
    </row>
    <row r="94" spans="1:5" ht="18" customHeight="1">
      <c r="A94" s="357">
        <v>1</v>
      </c>
      <c r="B94" s="99" t="s">
        <v>466</v>
      </c>
      <c r="C94" s="462">
        <f>+'PL-Sub.Notes '!C94/10^5</f>
        <v>2506.0399647999998</v>
      </c>
      <c r="D94" s="462">
        <f>+'PL-Sub.Notes '!D94/10^5</f>
        <v>0</v>
      </c>
      <c r="E94" s="536">
        <f t="shared" ref="E94:E99" si="10">+C94+D94</f>
        <v>2506.0399647999998</v>
      </c>
    </row>
    <row r="95" spans="1:5" ht="18" customHeight="1">
      <c r="A95" s="357">
        <v>2</v>
      </c>
      <c r="B95" s="99" t="s">
        <v>722</v>
      </c>
      <c r="C95" s="590">
        <f>+'PL-Sub.Notes '!C95/10^5</f>
        <v>-312.16800000000001</v>
      </c>
      <c r="D95" s="462">
        <f>+'PL-Sub.Notes '!D95/10^5</f>
        <v>0</v>
      </c>
      <c r="E95" s="536">
        <f t="shared" si="10"/>
        <v>-312.16800000000001</v>
      </c>
    </row>
    <row r="96" spans="1:5" ht="18" customHeight="1">
      <c r="A96" s="357">
        <v>2</v>
      </c>
      <c r="B96" s="99" t="s">
        <v>722</v>
      </c>
      <c r="C96" s="590">
        <f>+'PL-Sub.Notes '!C96/10^5</f>
        <v>-208.55874</v>
      </c>
      <c r="D96" s="462">
        <f>+'PL-Sub.Notes '!D96/10^5</f>
        <v>0</v>
      </c>
      <c r="E96" s="536">
        <f t="shared" si="10"/>
        <v>-208.55874</v>
      </c>
    </row>
    <row r="97" spans="1:6" ht="18" customHeight="1">
      <c r="A97" s="357">
        <v>2</v>
      </c>
      <c r="B97" s="99" t="s">
        <v>717</v>
      </c>
      <c r="C97" s="462">
        <f>+'PL-Sub.Notes '!C97/10^5</f>
        <v>89.298450000000003</v>
      </c>
      <c r="D97" s="462">
        <f>+'PL-Sub.Notes '!D97/10^5</f>
        <v>0</v>
      </c>
      <c r="E97" s="536">
        <f t="shared" si="10"/>
        <v>89.298450000000003</v>
      </c>
    </row>
    <row r="98" spans="1:6" ht="15">
      <c r="A98" s="357">
        <v>2</v>
      </c>
      <c r="B98" s="99" t="s">
        <v>912</v>
      </c>
      <c r="C98" s="462">
        <f>+'PL-Sub.Notes '!C98/10^5</f>
        <v>8.3874849999999999</v>
      </c>
      <c r="D98" s="462">
        <f>+'PL-Sub.Notes '!D98/10^5</f>
        <v>0</v>
      </c>
      <c r="E98" s="536">
        <f t="shared" si="10"/>
        <v>8.3874849999999999</v>
      </c>
    </row>
    <row r="99" spans="1:6" ht="18" customHeight="1">
      <c r="A99" s="357">
        <v>5</v>
      </c>
      <c r="B99" s="99" t="s">
        <v>909</v>
      </c>
      <c r="C99" s="462">
        <f>+'PL-Sub.Notes '!C99/10^5</f>
        <v>15.842117500000001</v>
      </c>
      <c r="D99" s="462">
        <f>+'PL-Sub.Notes '!D99/10^5</f>
        <v>0</v>
      </c>
      <c r="E99" s="536">
        <f t="shared" si="10"/>
        <v>15.842117500000001</v>
      </c>
    </row>
    <row r="100" spans="1:6" ht="18" customHeight="1">
      <c r="A100" s="357"/>
      <c r="B100" s="99"/>
      <c r="C100" s="462"/>
      <c r="D100" s="462"/>
      <c r="E100" s="536"/>
    </row>
    <row r="101" spans="1:6" ht="18" customHeight="1">
      <c r="A101" s="718"/>
      <c r="B101" s="395" t="s">
        <v>201</v>
      </c>
      <c r="C101" s="717">
        <f>SUM(C94:C100)</f>
        <v>2098.8412772999995</v>
      </c>
      <c r="D101" s="717">
        <f>SUM(D94:D100)</f>
        <v>0</v>
      </c>
      <c r="E101" s="717">
        <f>SUM(E94:E100)</f>
        <v>2098.8412772999995</v>
      </c>
    </row>
    <row r="102" spans="1:6" ht="18" customHeight="1">
      <c r="A102" s="357"/>
      <c r="B102" s="48"/>
      <c r="C102" s="93"/>
      <c r="D102" s="93"/>
      <c r="E102" s="93"/>
    </row>
    <row r="103" spans="1:6" ht="18" customHeight="1">
      <c r="A103" s="362" t="s">
        <v>102</v>
      </c>
      <c r="B103" s="4" t="s">
        <v>161</v>
      </c>
      <c r="C103" s="93"/>
      <c r="D103" s="93"/>
      <c r="E103" s="93"/>
    </row>
    <row r="104" spans="1:6" ht="18" customHeight="1">
      <c r="A104" s="686">
        <v>1</v>
      </c>
      <c r="B104" s="4" t="s">
        <v>719</v>
      </c>
      <c r="C104" s="462">
        <f>+'PL-Sub.Notes '!C104/10^5</f>
        <v>9236.08691</v>
      </c>
      <c r="D104" s="462">
        <f>+'PL-Sub.Notes '!D104/10^5</f>
        <v>0</v>
      </c>
      <c r="E104" s="462">
        <f>+C104+D104</f>
        <v>9236.08691</v>
      </c>
    </row>
    <row r="105" spans="1:6" ht="18" customHeight="1">
      <c r="A105" s="686">
        <v>2</v>
      </c>
      <c r="B105" s="4" t="s">
        <v>720</v>
      </c>
      <c r="C105" s="462">
        <f>+'PL-Sub.Notes '!C105/10^5</f>
        <v>89.201880000000003</v>
      </c>
      <c r="D105" s="462">
        <f>+'PL-Sub.Notes '!D105/10^5</f>
        <v>0</v>
      </c>
      <c r="E105" s="462">
        <f>+C105+D105</f>
        <v>89.201880000000003</v>
      </c>
    </row>
    <row r="106" spans="1:6" ht="18" customHeight="1">
      <c r="A106" s="718"/>
      <c r="B106" s="395" t="s">
        <v>467</v>
      </c>
      <c r="C106" s="472">
        <f>SUM(C104:C105)</f>
        <v>9325.2887900000005</v>
      </c>
      <c r="D106" s="472">
        <f>SUM(D104:D105)</f>
        <v>0</v>
      </c>
      <c r="E106" s="472">
        <f>SUM(E104:E105)</f>
        <v>9325.2887900000005</v>
      </c>
    </row>
    <row r="107" spans="1:6" ht="18" customHeight="1">
      <c r="A107" s="357"/>
      <c r="B107" s="48"/>
      <c r="C107" s="93"/>
      <c r="D107" s="94"/>
      <c r="E107" s="94"/>
    </row>
    <row r="108" spans="1:6" ht="18" customHeight="1" thickBot="1">
      <c r="A108" s="396"/>
      <c r="B108" s="354" t="s">
        <v>774</v>
      </c>
      <c r="C108" s="476">
        <f>+C72+C91-C101-C106</f>
        <v>31221.076265499993</v>
      </c>
      <c r="D108" s="476">
        <f>+D72+D91-D101-D106</f>
        <v>0</v>
      </c>
      <c r="E108" s="476">
        <f>+E72+E91-E101-E106</f>
        <v>31221.076265499993</v>
      </c>
      <c r="F108" s="31">
        <f>+'P &amp; L - Notes'!D30</f>
        <v>31221.076265499993</v>
      </c>
    </row>
    <row r="109" spans="1:6" ht="18" customHeight="1" thickTop="1">
      <c r="A109" s="1145"/>
      <c r="B109" s="138"/>
      <c r="C109" s="870"/>
      <c r="D109" s="870"/>
      <c r="E109" s="870"/>
    </row>
    <row r="110" spans="1:6" ht="18" customHeight="1">
      <c r="A110" s="1244" t="str">
        <f>+A59</f>
        <v>SAI BANDHAN INFINIUM PRIVATE LIMITED</v>
      </c>
      <c r="B110" s="1244"/>
      <c r="C110" s="1244"/>
      <c r="D110" s="1244"/>
      <c r="E110" s="1244"/>
    </row>
    <row r="111" spans="1:6" ht="18" customHeight="1">
      <c r="A111" s="1143"/>
      <c r="B111" s="1145"/>
      <c r="C111" s="1145"/>
      <c r="D111" s="1145"/>
      <c r="E111" s="1145"/>
    </row>
    <row r="112" spans="1:6" ht="18" customHeight="1">
      <c r="A112" s="1244" t="str">
        <f>+A61</f>
        <v>Detailed Notes on Accounts for the year ended March 31, 2024</v>
      </c>
      <c r="B112" s="1244"/>
      <c r="C112" s="1244"/>
      <c r="D112" s="1244"/>
      <c r="E112" s="1244"/>
    </row>
    <row r="113" spans="1:5" ht="18" customHeight="1">
      <c r="A113" s="451"/>
      <c r="B113" s="438"/>
      <c r="C113" s="438"/>
      <c r="D113" s="438"/>
      <c r="E113" s="822" t="str">
        <f>+E62</f>
        <v>( Rs. in lakhs)</v>
      </c>
    </row>
    <row r="114" spans="1:5" ht="18" customHeight="1">
      <c r="A114" s="716" t="str">
        <f>+A63</f>
        <v>Note</v>
      </c>
      <c r="B114" s="716" t="s">
        <v>98</v>
      </c>
      <c r="C114" s="1148" t="str">
        <f>+C63</f>
        <v>Rolling Mill Division</v>
      </c>
      <c r="D114" s="1148" t="str">
        <f>+D63</f>
        <v>Real Estate Division</v>
      </c>
      <c r="E114" s="1148" t="str">
        <f>+E63</f>
        <v>Total Amount Rs.</v>
      </c>
    </row>
    <row r="115" spans="1:5" ht="18" customHeight="1">
      <c r="A115" s="51"/>
      <c r="B115" s="138"/>
      <c r="C115" s="723"/>
      <c r="D115" s="724"/>
      <c r="E115" s="724"/>
    </row>
    <row r="116" spans="1:5" ht="18" customHeight="1">
      <c r="A116" s="1154">
        <f>+'P &amp; L - Notes'!A37</f>
        <v>2.2400000000000002</v>
      </c>
      <c r="B116" s="169" t="str">
        <f>+'P &amp; L - Notes'!B37</f>
        <v>Purchase &amp; Direct expenses</v>
      </c>
      <c r="C116" s="48"/>
      <c r="D116" s="393"/>
      <c r="E116" s="393"/>
    </row>
    <row r="117" spans="1:5" ht="18" customHeight="1">
      <c r="A117" s="51"/>
      <c r="B117" s="168"/>
      <c r="C117" s="470"/>
      <c r="D117" s="471"/>
      <c r="E117" s="471"/>
    </row>
    <row r="118" spans="1:5" ht="18" customHeight="1">
      <c r="A118" s="357">
        <v>1</v>
      </c>
      <c r="B118" s="993" t="s">
        <v>728</v>
      </c>
      <c r="C118" s="462">
        <f>+'PL-Sub.Notes '!C118/10^5</f>
        <v>101.5110895</v>
      </c>
      <c r="D118" s="462">
        <f>+'PL-Sub.Notes '!D118/10^5</f>
        <v>0</v>
      </c>
      <c r="E118" s="1021">
        <f t="shared" ref="E118:E133" si="11">+C118+D118</f>
        <v>101.5110895</v>
      </c>
    </row>
    <row r="119" spans="1:5" ht="18" customHeight="1">
      <c r="A119" s="357">
        <f>+A118+1</f>
        <v>2</v>
      </c>
      <c r="B119" s="993" t="s">
        <v>729</v>
      </c>
      <c r="C119" s="462">
        <f>+'PL-Sub.Notes '!C119/10^5</f>
        <v>171.28997010000001</v>
      </c>
      <c r="D119" s="462">
        <f>+'PL-Sub.Notes '!D119/10^5</f>
        <v>0</v>
      </c>
      <c r="E119" s="1021">
        <f t="shared" si="11"/>
        <v>171.28997010000001</v>
      </c>
    </row>
    <row r="120" spans="1:5" ht="18" customHeight="1">
      <c r="A120" s="357">
        <f>+A119+1</f>
        <v>3</v>
      </c>
      <c r="B120" s="993" t="s">
        <v>920</v>
      </c>
      <c r="C120" s="462">
        <f>+'PL-Sub.Notes '!C120/10^5</f>
        <v>110.13788</v>
      </c>
      <c r="D120" s="462">
        <f>+'PL-Sub.Notes '!D120/10^5</f>
        <v>0</v>
      </c>
      <c r="E120" s="1021">
        <f t="shared" si="11"/>
        <v>110.13788</v>
      </c>
    </row>
    <row r="121" spans="1:5" ht="18" customHeight="1">
      <c r="A121" s="357">
        <f>+A120+1</f>
        <v>4</v>
      </c>
      <c r="B121" s="993" t="s">
        <v>868</v>
      </c>
      <c r="C121" s="462">
        <f>+'PL-Sub.Notes '!C121/10^5</f>
        <v>0</v>
      </c>
      <c r="D121" s="462">
        <f>+'PL-Sub.Notes '!D121/10^5</f>
        <v>878.22702420000007</v>
      </c>
      <c r="E121" s="1021">
        <f t="shared" si="11"/>
        <v>878.22702420000007</v>
      </c>
    </row>
    <row r="122" spans="1:5" ht="15">
      <c r="A122" s="357">
        <f t="shared" ref="A122:A125" si="12">+A121+1</f>
        <v>5</v>
      </c>
      <c r="B122" s="994" t="s">
        <v>1077</v>
      </c>
      <c r="C122" s="462">
        <f>+'PL-Sub.Notes '!C122/10^5</f>
        <v>0</v>
      </c>
      <c r="D122" s="590">
        <f>+'PL-Sub.Notes '!D122/10^5</f>
        <v>-210.86904999999999</v>
      </c>
      <c r="E122" s="566">
        <f t="shared" si="11"/>
        <v>-210.86904999999999</v>
      </c>
    </row>
    <row r="123" spans="1:5" ht="18" customHeight="1">
      <c r="A123" s="357">
        <f t="shared" si="12"/>
        <v>6</v>
      </c>
      <c r="B123" s="993" t="s">
        <v>709</v>
      </c>
      <c r="C123" s="462">
        <f>+'PL-Sub.Notes '!C123/10^5</f>
        <v>0</v>
      </c>
      <c r="D123" s="462">
        <f>+'PL-Sub.Notes '!D123/10^5</f>
        <v>9.3612800000000007</v>
      </c>
      <c r="E123" s="1021">
        <f>+C123+D123</f>
        <v>9.3612800000000007</v>
      </c>
    </row>
    <row r="124" spans="1:5" ht="18" customHeight="1">
      <c r="A124" s="357">
        <f t="shared" si="12"/>
        <v>7</v>
      </c>
      <c r="B124" s="993" t="s">
        <v>706</v>
      </c>
      <c r="C124" s="462">
        <f>+'PL-Sub.Notes '!C124/10^5</f>
        <v>0</v>
      </c>
      <c r="D124" s="462">
        <f>+'PL-Sub.Notes '!D124/10^5</f>
        <v>12.25911</v>
      </c>
      <c r="E124" s="1021">
        <f>+C124+D124</f>
        <v>12.25911</v>
      </c>
    </row>
    <row r="125" spans="1:5" ht="18" customHeight="1">
      <c r="A125" s="357">
        <f t="shared" si="12"/>
        <v>8</v>
      </c>
      <c r="B125" s="4" t="s">
        <v>876</v>
      </c>
      <c r="C125" s="462">
        <f>+'PL-Sub.Notes '!C125/10^5</f>
        <v>0</v>
      </c>
      <c r="D125" s="462">
        <f>+'PL-Sub.Notes '!D125/10^5</f>
        <v>533.92997000000003</v>
      </c>
      <c r="E125" s="467">
        <f t="shared" ref="E125" si="13">+C125+D125</f>
        <v>533.92997000000003</v>
      </c>
    </row>
    <row r="126" spans="1:5" ht="18" customHeight="1">
      <c r="A126" s="357"/>
      <c r="B126" s="993"/>
      <c r="C126" s="462">
        <f>+'PL-Sub.Notes '!C126/10^5</f>
        <v>0</v>
      </c>
      <c r="D126" s="462">
        <f>+'PL-Sub.Notes '!D126/10^5</f>
        <v>0</v>
      </c>
      <c r="E126" s="1021"/>
    </row>
    <row r="127" spans="1:5" ht="18" customHeight="1">
      <c r="A127" s="357">
        <f>+A125+1</f>
        <v>9</v>
      </c>
      <c r="B127" s="993" t="s">
        <v>1095</v>
      </c>
      <c r="C127" s="462">
        <f>+'PL-Sub.Notes '!C127/10^5</f>
        <v>1022.3420940999999</v>
      </c>
      <c r="D127" s="462">
        <f>+'PL-Sub.Notes '!D127/10^5</f>
        <v>0</v>
      </c>
      <c r="E127" s="1021">
        <f t="shared" si="11"/>
        <v>1022.3420940999999</v>
      </c>
    </row>
    <row r="128" spans="1:5" ht="18" customHeight="1">
      <c r="A128" s="357">
        <f>+A127+1</f>
        <v>10</v>
      </c>
      <c r="B128" s="993" t="s">
        <v>1096</v>
      </c>
      <c r="C128" s="462">
        <f>+'PL-Sub.Notes '!C128/10^5</f>
        <v>0</v>
      </c>
      <c r="D128" s="462">
        <f>+'PL-Sub.Notes '!D128/10^5</f>
        <v>312.16800000000001</v>
      </c>
      <c r="E128" s="1021">
        <f t="shared" si="11"/>
        <v>312.16800000000001</v>
      </c>
    </row>
    <row r="129" spans="1:6" ht="18" customHeight="1">
      <c r="A129" s="357">
        <f>+A128+1</f>
        <v>11</v>
      </c>
      <c r="B129" s="993" t="s">
        <v>721</v>
      </c>
      <c r="C129" s="462">
        <f>+'PL-Sub.Notes '!C129/10^5</f>
        <v>0</v>
      </c>
      <c r="D129" s="590">
        <f>+'PL-Sub.Notes '!D129/10^5</f>
        <v>-312.16800000000001</v>
      </c>
      <c r="E129" s="566">
        <f t="shared" si="11"/>
        <v>-312.16800000000001</v>
      </c>
    </row>
    <row r="130" spans="1:6" ht="18" customHeight="1">
      <c r="A130" s="357">
        <f>+A127+1</f>
        <v>10</v>
      </c>
      <c r="B130" s="993" t="s">
        <v>708</v>
      </c>
      <c r="C130" s="462">
        <f>+'PL-Sub.Notes '!C130/10^5</f>
        <v>0</v>
      </c>
      <c r="D130" s="462">
        <f>+'PL-Sub.Notes '!D130/10^5</f>
        <v>3.1945700000000001</v>
      </c>
      <c r="E130" s="1021">
        <f t="shared" si="11"/>
        <v>3.1945700000000001</v>
      </c>
    </row>
    <row r="131" spans="1:6" ht="18" customHeight="1">
      <c r="A131" s="357">
        <f t="shared" ref="A131:A133" si="14">+A130+1</f>
        <v>11</v>
      </c>
      <c r="B131" s="993" t="s">
        <v>705</v>
      </c>
      <c r="C131" s="462">
        <f>+'PL-Sub.Notes '!C131/10^5</f>
        <v>0</v>
      </c>
      <c r="D131" s="462">
        <f>+'PL-Sub.Notes '!D131/10^5</f>
        <v>29.031728100000002</v>
      </c>
      <c r="E131" s="1021">
        <f t="shared" si="11"/>
        <v>29.031728100000002</v>
      </c>
    </row>
    <row r="132" spans="1:6" ht="18" customHeight="1">
      <c r="A132" s="357">
        <f t="shared" si="14"/>
        <v>12</v>
      </c>
      <c r="B132" s="993" t="s">
        <v>869</v>
      </c>
      <c r="C132" s="462">
        <f>+'PL-Sub.Notes '!C132/10^5</f>
        <v>0</v>
      </c>
      <c r="D132" s="462">
        <f>+'PL-Sub.Notes '!D132/10^5</f>
        <v>21.965630000000001</v>
      </c>
      <c r="E132" s="1021">
        <f t="shared" si="11"/>
        <v>21.965630000000001</v>
      </c>
    </row>
    <row r="133" spans="1:6" ht="18" customHeight="1">
      <c r="A133" s="357">
        <f t="shared" si="14"/>
        <v>13</v>
      </c>
      <c r="B133" s="993" t="s">
        <v>707</v>
      </c>
      <c r="C133" s="462">
        <f>+'PL-Sub.Notes '!C133/10^5</f>
        <v>0</v>
      </c>
      <c r="D133" s="462">
        <f>+'PL-Sub.Notes '!D133/10^5</f>
        <v>3.178725</v>
      </c>
      <c r="E133" s="1021">
        <f t="shared" si="11"/>
        <v>3.178725</v>
      </c>
    </row>
    <row r="134" spans="1:6" ht="18" customHeight="1">
      <c r="A134" s="357"/>
      <c r="B134" s="993"/>
      <c r="C134" s="470"/>
      <c r="E134" s="462"/>
    </row>
    <row r="135" spans="1:6" ht="18" customHeight="1" thickBot="1">
      <c r="A135" s="396"/>
      <c r="B135" s="354" t="s">
        <v>407</v>
      </c>
      <c r="C135" s="559">
        <f>SUM(C118:C134)</f>
        <v>1405.2810337000001</v>
      </c>
      <c r="D135" s="476">
        <f>SUM(D118:D134)</f>
        <v>1280.2789872999999</v>
      </c>
      <c r="E135" s="476">
        <f>SUM(E118:E134)</f>
        <v>2685.5600210000002</v>
      </c>
      <c r="F135" s="31">
        <f>+'P &amp; L - Notes'!D41</f>
        <v>2685.5600209999998</v>
      </c>
    </row>
    <row r="136" spans="1:6" ht="18" customHeight="1" thickTop="1">
      <c r="A136" s="686"/>
      <c r="B136" s="61"/>
      <c r="C136" s="470"/>
      <c r="D136" s="471"/>
      <c r="E136" s="471"/>
    </row>
    <row r="137" spans="1:6" ht="18" customHeight="1">
      <c r="A137" s="1154">
        <f>+'P &amp; L - Notes'!A44</f>
        <v>2.25</v>
      </c>
      <c r="B137" s="364" t="str">
        <f>+'P &amp; L - Notes'!B44</f>
        <v>Changes in inventories of finished goods, work-in-progress and Stock-in-Trade</v>
      </c>
      <c r="C137" s="470"/>
      <c r="D137" s="471"/>
      <c r="E137" s="471"/>
    </row>
    <row r="138" spans="1:6" ht="18" customHeight="1">
      <c r="A138" s="51"/>
      <c r="B138" s="365"/>
      <c r="C138" s="470"/>
      <c r="D138" s="471"/>
      <c r="E138" s="471"/>
    </row>
    <row r="139" spans="1:6" ht="18" customHeight="1">
      <c r="A139" s="357"/>
      <c r="B139" s="15" t="s">
        <v>104</v>
      </c>
      <c r="C139" s="93"/>
      <c r="D139" s="94"/>
      <c r="E139" s="94"/>
    </row>
    <row r="140" spans="1:6" ht="18" customHeight="1">
      <c r="A140" s="357">
        <v>1</v>
      </c>
      <c r="B140" s="15" t="s">
        <v>704</v>
      </c>
      <c r="C140" s="462">
        <f>+'PL-Sub.Notes '!C140/10^5</f>
        <v>0</v>
      </c>
      <c r="D140" s="462">
        <f>+'PL-Sub.Notes '!D140/10^5</f>
        <v>182.97389999999999</v>
      </c>
      <c r="E140" s="94">
        <f>+C140+D140</f>
        <v>182.97389999999999</v>
      </c>
    </row>
    <row r="141" spans="1:6" ht="15">
      <c r="A141" s="357">
        <v>2</v>
      </c>
      <c r="B141" s="15" t="s">
        <v>393</v>
      </c>
      <c r="C141" s="462">
        <f>+'PL-Sub.Notes '!C141/10^5</f>
        <v>0</v>
      </c>
      <c r="D141" s="462">
        <f>+'PL-Sub.Notes '!D141/10^5</f>
        <v>677.64517000000001</v>
      </c>
      <c r="E141" s="94">
        <f>+C141+D141</f>
        <v>677.64517000000001</v>
      </c>
    </row>
    <row r="142" spans="1:6" ht="18" customHeight="1">
      <c r="A142" s="357"/>
      <c r="B142" s="695" t="s">
        <v>614</v>
      </c>
      <c r="C142" s="474">
        <f>SUM(C140:C141)</f>
        <v>0</v>
      </c>
      <c r="D142" s="474">
        <f>SUM(D140:D141)</f>
        <v>860.61906999999997</v>
      </c>
      <c r="E142" s="474">
        <f>SUM(E140:E141)</f>
        <v>860.61906999999997</v>
      </c>
    </row>
    <row r="143" spans="1:6" ht="18" customHeight="1">
      <c r="A143" s="357"/>
      <c r="B143" s="15"/>
      <c r="C143" s="93"/>
      <c r="D143" s="94"/>
      <c r="E143" s="94"/>
    </row>
    <row r="144" spans="1:6" ht="18" customHeight="1">
      <c r="A144" s="403" t="s">
        <v>67</v>
      </c>
      <c r="B144" s="4" t="s">
        <v>103</v>
      </c>
      <c r="C144" s="470"/>
      <c r="D144" s="471"/>
      <c r="E144" s="471"/>
    </row>
    <row r="145" spans="1:12" ht="18" customHeight="1">
      <c r="A145" s="363">
        <v>1</v>
      </c>
      <c r="B145" s="15" t="s">
        <v>704</v>
      </c>
      <c r="C145" s="462">
        <f>+'PL-Sub.Notes '!C145/10^5</f>
        <v>0</v>
      </c>
      <c r="D145" s="462">
        <f>+'PL-Sub.Notes '!D145/10^5</f>
        <v>78.048839999999998</v>
      </c>
      <c r="E145" s="471">
        <f>+C145+D145</f>
        <v>78.048839999999998</v>
      </c>
    </row>
    <row r="146" spans="1:12" ht="18" customHeight="1">
      <c r="A146" s="357">
        <v>2</v>
      </c>
      <c r="B146" s="15" t="s">
        <v>393</v>
      </c>
      <c r="C146" s="462">
        <f>+'PL-Sub.Notes '!C146/10^5</f>
        <v>0</v>
      </c>
      <c r="D146" s="462">
        <f>+'PL-Sub.Notes '!D146/10^5</f>
        <v>588.38023999999996</v>
      </c>
      <c r="E146" s="93">
        <f>+C146+D146</f>
        <v>588.38023999999996</v>
      </c>
    </row>
    <row r="147" spans="1:12" ht="18" customHeight="1">
      <c r="A147" s="357"/>
      <c r="B147" s="695" t="s">
        <v>615</v>
      </c>
      <c r="C147" s="474">
        <f>SUM(C145:C146)</f>
        <v>0</v>
      </c>
      <c r="D147" s="474">
        <f>SUM(D145:D146)</f>
        <v>666.42908</v>
      </c>
      <c r="E147" s="474">
        <f>SUM(E145:E146)</f>
        <v>666.42908</v>
      </c>
    </row>
    <row r="148" spans="1:12" ht="18" customHeight="1">
      <c r="A148" s="357"/>
      <c r="B148" s="353" t="s">
        <v>67</v>
      </c>
      <c r="C148" s="93" t="s">
        <v>67</v>
      </c>
      <c r="D148" s="94"/>
      <c r="E148" s="94"/>
    </row>
    <row r="149" spans="1:12" ht="18" customHeight="1" thickBot="1">
      <c r="A149" s="687"/>
      <c r="B149" s="397" t="s">
        <v>829</v>
      </c>
      <c r="C149" s="879">
        <f>+C142-C147</f>
        <v>0</v>
      </c>
      <c r="D149" s="559">
        <f>+D142-D147</f>
        <v>194.18998999999997</v>
      </c>
      <c r="E149" s="559">
        <f>+E142-E147</f>
        <v>194.18998999999997</v>
      </c>
      <c r="F149" s="31">
        <f>+'P &amp; L - Notes'!D51</f>
        <v>194.18998999999997</v>
      </c>
    </row>
    <row r="150" spans="1:12" ht="18" customHeight="1" thickTop="1">
      <c r="A150" s="719"/>
      <c r="B150" s="366"/>
      <c r="C150" s="62"/>
      <c r="D150" s="350"/>
      <c r="E150" s="350"/>
    </row>
    <row r="151" spans="1:12" ht="18" customHeight="1">
      <c r="A151" s="357"/>
      <c r="B151" s="169" t="s">
        <v>67</v>
      </c>
      <c r="C151" s="61"/>
      <c r="D151" s="61"/>
      <c r="E151" s="522"/>
    </row>
    <row r="152" spans="1:12" ht="18" customHeight="1">
      <c r="A152" s="1244" t="str">
        <f>+A59</f>
        <v>SAI BANDHAN INFINIUM PRIVATE LIMITED</v>
      </c>
      <c r="B152" s="1244"/>
      <c r="C152" s="1244"/>
      <c r="D152" s="1244"/>
      <c r="E152" s="1244"/>
    </row>
    <row r="153" spans="1:12" ht="18" customHeight="1">
      <c r="A153" s="1244"/>
      <c r="B153" s="1244"/>
      <c r="C153" s="1244"/>
      <c r="D153" s="1244"/>
      <c r="E153" s="1244"/>
    </row>
    <row r="154" spans="1:12" ht="18" customHeight="1">
      <c r="A154" s="1244" t="str">
        <f>+A3</f>
        <v>Detailed Notes on Accounts for the year ended March 31, 2024</v>
      </c>
      <c r="B154" s="1244"/>
      <c r="C154" s="1244"/>
      <c r="D154" s="1244"/>
      <c r="E154" s="1244"/>
    </row>
    <row r="155" spans="1:12" ht="18" customHeight="1">
      <c r="A155" s="1143"/>
      <c r="B155" s="1145"/>
      <c r="C155" s="1145"/>
      <c r="D155" s="1145"/>
      <c r="E155" s="56" t="str">
        <f>+E4</f>
        <v>( Rs. in lakhs)</v>
      </c>
    </row>
    <row r="156" spans="1:12" ht="31.5">
      <c r="A156" s="601" t="str">
        <f>+A63</f>
        <v>Note</v>
      </c>
      <c r="B156" s="716" t="s">
        <v>98</v>
      </c>
      <c r="C156" s="725" t="str">
        <f>+C63</f>
        <v>Rolling Mill Division</v>
      </c>
      <c r="D156" s="725" t="str">
        <f>+D63</f>
        <v>Real Estate Division</v>
      </c>
      <c r="E156" s="725" t="str">
        <f>+E63</f>
        <v>Total Amount Rs.</v>
      </c>
    </row>
    <row r="157" spans="1:12" ht="18" customHeight="1">
      <c r="A157" s="274">
        <f>+'P &amp; L - Notes'!A54</f>
        <v>2.2599999999999998</v>
      </c>
      <c r="B157" s="368" t="s">
        <v>395</v>
      </c>
      <c r="C157" s="369"/>
      <c r="D157" s="44"/>
      <c r="E157" s="45"/>
    </row>
    <row r="158" spans="1:12" ht="18" customHeight="1">
      <c r="A158" s="356"/>
      <c r="B158" s="993"/>
      <c r="C158" s="462"/>
      <c r="D158" s="462"/>
      <c r="E158" s="462"/>
      <c r="F158" s="941"/>
      <c r="G158" s="941"/>
      <c r="H158" s="941"/>
      <c r="I158" s="941"/>
      <c r="J158" s="941"/>
      <c r="K158" s="941"/>
      <c r="L158" s="941"/>
    </row>
    <row r="159" spans="1:12" ht="18" customHeight="1">
      <c r="A159" s="363"/>
      <c r="B159" s="993" t="s">
        <v>617</v>
      </c>
      <c r="C159" s="462"/>
      <c r="D159" s="462"/>
      <c r="E159" s="462"/>
      <c r="F159" s="941"/>
      <c r="G159" s="941"/>
      <c r="H159" s="941"/>
      <c r="I159" s="941"/>
      <c r="J159" s="941"/>
      <c r="K159" s="941"/>
      <c r="L159" s="941"/>
    </row>
    <row r="160" spans="1:12" ht="18" customHeight="1">
      <c r="A160" s="363"/>
      <c r="B160" s="993"/>
      <c r="C160" s="462"/>
      <c r="D160" s="462"/>
      <c r="E160" s="462"/>
      <c r="F160" s="941"/>
      <c r="G160" s="941"/>
      <c r="H160" s="941"/>
      <c r="I160" s="941"/>
      <c r="J160" s="941"/>
      <c r="K160" s="941"/>
      <c r="L160" s="941"/>
    </row>
    <row r="161" spans="1:12" ht="18" customHeight="1">
      <c r="A161" s="363"/>
      <c r="B161" s="993" t="s">
        <v>618</v>
      </c>
      <c r="C161" s="462">
        <f>+'PL-Sub.Notes '!C161/10^5</f>
        <v>45</v>
      </c>
      <c r="D161" s="462">
        <f>+'PL-Sub.Notes '!D161/10^5</f>
        <v>0</v>
      </c>
      <c r="E161" s="462">
        <f>+C161+D161</f>
        <v>45</v>
      </c>
      <c r="G161" s="941"/>
      <c r="H161" s="941"/>
      <c r="I161" s="941"/>
      <c r="J161" s="941"/>
      <c r="K161" s="941"/>
      <c r="L161" s="941"/>
    </row>
    <row r="162" spans="1:12" ht="18" customHeight="1">
      <c r="A162" s="363"/>
      <c r="B162" s="993"/>
      <c r="C162" s="462"/>
      <c r="D162" s="462"/>
      <c r="E162" s="462"/>
      <c r="G162" s="941"/>
      <c r="H162" s="941"/>
      <c r="I162" s="941"/>
      <c r="J162" s="941"/>
      <c r="K162" s="941"/>
      <c r="L162" s="941"/>
    </row>
    <row r="163" spans="1:12" ht="18" customHeight="1">
      <c r="A163" s="363"/>
      <c r="B163" s="993" t="s">
        <v>619</v>
      </c>
      <c r="C163" s="462"/>
      <c r="D163" s="462"/>
      <c r="E163" s="462"/>
      <c r="G163" s="941"/>
      <c r="H163" s="941"/>
      <c r="I163" s="941"/>
      <c r="J163" s="941"/>
      <c r="K163" s="941"/>
      <c r="L163" s="941"/>
    </row>
    <row r="164" spans="1:12" ht="18" customHeight="1">
      <c r="A164" s="363">
        <v>1</v>
      </c>
      <c r="B164" s="993" t="s">
        <v>473</v>
      </c>
      <c r="C164" s="462">
        <f>+'PL-Sub.Notes '!C164/10^5</f>
        <v>727.73470529999997</v>
      </c>
      <c r="D164" s="462">
        <f>+'PL-Sub.Notes '!D164/10^5</f>
        <v>0</v>
      </c>
      <c r="E164" s="462">
        <f t="shared" ref="E164:E167" si="15">+C164+D164</f>
        <v>727.73470529999997</v>
      </c>
      <c r="G164" s="941"/>
      <c r="H164" s="941"/>
      <c r="I164" s="941"/>
      <c r="J164" s="941"/>
      <c r="K164" s="941"/>
      <c r="L164" s="941"/>
    </row>
    <row r="165" spans="1:12" ht="18" customHeight="1">
      <c r="A165" s="363">
        <v>2</v>
      </c>
      <c r="B165" s="993" t="s">
        <v>726</v>
      </c>
      <c r="C165" s="462">
        <f>+'PL-Sub.Notes '!C165/10^5</f>
        <v>255.90558010000001</v>
      </c>
      <c r="D165" s="462">
        <f>+'PL-Sub.Notes '!D165/10^5</f>
        <v>0</v>
      </c>
      <c r="E165" s="462">
        <f t="shared" si="15"/>
        <v>255.90558010000001</v>
      </c>
      <c r="G165" s="941"/>
      <c r="H165" s="941"/>
      <c r="I165" s="941"/>
      <c r="J165" s="941"/>
      <c r="K165" s="941"/>
      <c r="L165" s="941"/>
    </row>
    <row r="166" spans="1:12" ht="18" customHeight="1">
      <c r="A166" s="363">
        <v>3</v>
      </c>
      <c r="B166" s="993" t="s">
        <v>474</v>
      </c>
      <c r="C166" s="462">
        <f>+'PL-Sub.Notes '!C166/10^5</f>
        <v>21.181840000000001</v>
      </c>
      <c r="D166" s="462">
        <f>+'PL-Sub.Notes '!D166/10^5</f>
        <v>0</v>
      </c>
      <c r="E166" s="462">
        <f t="shared" si="15"/>
        <v>21.181840000000001</v>
      </c>
      <c r="G166" s="941"/>
      <c r="H166" s="941"/>
      <c r="I166" s="941"/>
      <c r="J166" s="941"/>
      <c r="K166" s="941"/>
      <c r="L166" s="941"/>
    </row>
    <row r="167" spans="1:12" ht="18" customHeight="1">
      <c r="A167" s="363">
        <v>4</v>
      </c>
      <c r="B167" s="993" t="s">
        <v>723</v>
      </c>
      <c r="C167" s="462">
        <f>+'PL-Sub.Notes '!C167/10^5</f>
        <v>12.8</v>
      </c>
      <c r="D167" s="462">
        <f>+'PL-Sub.Notes '!D167/10^5</f>
        <v>0</v>
      </c>
      <c r="E167" s="462">
        <f t="shared" si="15"/>
        <v>12.8</v>
      </c>
      <c r="G167" s="941"/>
      <c r="H167" s="941"/>
      <c r="I167" s="941"/>
      <c r="J167" s="941"/>
      <c r="K167" s="941"/>
      <c r="L167" s="941"/>
    </row>
    <row r="168" spans="1:12" ht="18" customHeight="1">
      <c r="A168" s="363"/>
      <c r="B168" s="993"/>
      <c r="C168" s="462"/>
      <c r="D168" s="462"/>
      <c r="E168" s="462"/>
      <c r="G168" s="941"/>
      <c r="H168" s="941"/>
      <c r="I168" s="941"/>
      <c r="J168" s="941"/>
      <c r="K168" s="941"/>
      <c r="L168" s="941"/>
    </row>
    <row r="169" spans="1:12" ht="18" customHeight="1">
      <c r="A169" s="363">
        <v>5</v>
      </c>
      <c r="B169" s="993" t="s">
        <v>716</v>
      </c>
      <c r="C169" s="590">
        <f>+'PL-Sub.Notes '!C169/10^5</f>
        <v>-6.7309000000000001</v>
      </c>
      <c r="D169" s="462">
        <f>+'PL-Sub.Notes '!D169/10^5</f>
        <v>0</v>
      </c>
      <c r="E169" s="566">
        <f>+C169+D169</f>
        <v>-6.7309000000000001</v>
      </c>
      <c r="G169" s="941"/>
      <c r="H169" s="941"/>
      <c r="I169" s="941"/>
      <c r="J169" s="941"/>
      <c r="K169" s="941"/>
      <c r="L169" s="941"/>
    </row>
    <row r="170" spans="1:12" ht="18" customHeight="1">
      <c r="A170" s="363">
        <v>6</v>
      </c>
      <c r="B170" s="993" t="s">
        <v>911</v>
      </c>
      <c r="C170" s="590">
        <f>+'PL-Sub.Notes '!C170/10^5</f>
        <v>-0.77676750000000006</v>
      </c>
      <c r="D170" s="462">
        <f>+'PL-Sub.Notes '!D170/10^5</f>
        <v>0</v>
      </c>
      <c r="E170" s="566">
        <f>+C170+D170</f>
        <v>-0.77676750000000006</v>
      </c>
      <c r="G170" s="941"/>
      <c r="H170" s="941"/>
      <c r="I170" s="941"/>
      <c r="J170" s="941"/>
      <c r="K170" s="941"/>
      <c r="L170" s="941"/>
    </row>
    <row r="171" spans="1:12" ht="18" customHeight="1">
      <c r="A171" s="363"/>
      <c r="B171" s="993"/>
      <c r="C171" s="590"/>
      <c r="D171" s="462"/>
      <c r="E171" s="462"/>
      <c r="G171" s="941"/>
      <c r="H171" s="941"/>
      <c r="I171" s="941"/>
      <c r="J171" s="941"/>
      <c r="K171" s="941"/>
      <c r="L171" s="941"/>
    </row>
    <row r="172" spans="1:12" ht="18" customHeight="1">
      <c r="A172" s="363">
        <v>7</v>
      </c>
      <c r="B172" s="993" t="s">
        <v>620</v>
      </c>
      <c r="C172" s="590">
        <f>+'PL-Sub.Notes '!C172/10^5</f>
        <v>-42</v>
      </c>
      <c r="D172" s="462">
        <f>+'PL-Sub.Notes '!D172/10^5</f>
        <v>0</v>
      </c>
      <c r="E172" s="566">
        <f>+C172+D172</f>
        <v>-42</v>
      </c>
      <c r="G172" s="941"/>
      <c r="H172" s="941"/>
      <c r="I172" s="941"/>
      <c r="J172" s="941"/>
      <c r="K172" s="941"/>
      <c r="L172" s="941"/>
    </row>
    <row r="173" spans="1:12" ht="18" customHeight="1">
      <c r="A173" s="363"/>
      <c r="B173" s="993"/>
      <c r="C173" s="475">
        <f>SUM(C161:C172)</f>
        <v>1013.1144578999999</v>
      </c>
      <c r="D173" s="475">
        <f>SUM(D161:D172)</f>
        <v>0</v>
      </c>
      <c r="E173" s="475">
        <f>SUM(E161:E172)</f>
        <v>1013.1144578999999</v>
      </c>
      <c r="G173" s="941"/>
      <c r="H173" s="941"/>
      <c r="I173" s="941"/>
      <c r="J173" s="941"/>
      <c r="K173" s="941"/>
      <c r="L173" s="941"/>
    </row>
    <row r="174" spans="1:12" ht="18" customHeight="1">
      <c r="A174" s="363"/>
      <c r="B174" s="993"/>
      <c r="C174" s="462"/>
      <c r="D174" s="462"/>
      <c r="E174" s="462"/>
      <c r="F174" s="941"/>
      <c r="G174" s="941"/>
      <c r="H174" s="941"/>
      <c r="I174" s="941"/>
      <c r="J174" s="941"/>
      <c r="K174" s="941"/>
      <c r="L174" s="941"/>
    </row>
    <row r="175" spans="1:12" ht="18" customHeight="1">
      <c r="A175" s="363">
        <v>8</v>
      </c>
      <c r="B175" s="993" t="s">
        <v>626</v>
      </c>
      <c r="C175" s="462">
        <f>+'PL-Sub.Notes '!C175/10^5</f>
        <v>4295.2601999999997</v>
      </c>
      <c r="D175" s="462">
        <f>+'PL-Sub.Notes '!D175/10^5</f>
        <v>0</v>
      </c>
      <c r="E175" s="462">
        <f t="shared" ref="E175:E181" si="16">+C175+D175</f>
        <v>4295.2601999999997</v>
      </c>
      <c r="G175" s="941"/>
      <c r="H175" s="941"/>
      <c r="I175" s="941"/>
      <c r="J175" s="941"/>
      <c r="K175" s="941"/>
      <c r="L175" s="941"/>
    </row>
    <row r="176" spans="1:12" ht="18" customHeight="1">
      <c r="A176" s="363">
        <f>+A175+1</f>
        <v>9</v>
      </c>
      <c r="B176" s="4" t="s">
        <v>477</v>
      </c>
      <c r="C176" s="462">
        <f>+'PL-Sub.Notes '!C176/10^5</f>
        <v>71.098910000000004</v>
      </c>
      <c r="D176" s="462">
        <f>+'PL-Sub.Notes '!D176/10^5</f>
        <v>0</v>
      </c>
      <c r="E176" s="467">
        <f t="shared" si="16"/>
        <v>71.098910000000004</v>
      </c>
      <c r="G176" s="941"/>
      <c r="H176" s="941"/>
      <c r="I176" s="941"/>
      <c r="J176" s="941"/>
      <c r="K176" s="941"/>
      <c r="L176" s="941"/>
    </row>
    <row r="177" spans="1:12" ht="18" customHeight="1">
      <c r="A177" s="363">
        <f t="shared" ref="A177:A181" si="17">+A176+1</f>
        <v>10</v>
      </c>
      <c r="B177" s="4" t="s">
        <v>923</v>
      </c>
      <c r="C177" s="462">
        <f>+'PL-Sub.Notes '!C177/10^5</f>
        <v>9.5</v>
      </c>
      <c r="D177" s="462">
        <f>+'PL-Sub.Notes '!D177/10^5</f>
        <v>0</v>
      </c>
      <c r="E177" s="467">
        <f t="shared" si="16"/>
        <v>9.5</v>
      </c>
      <c r="G177" s="941"/>
      <c r="H177" s="941"/>
      <c r="I177" s="941"/>
      <c r="J177" s="941"/>
      <c r="K177" s="941"/>
      <c r="L177" s="941"/>
    </row>
    <row r="178" spans="1:12" ht="18" customHeight="1">
      <c r="A178" s="363">
        <f t="shared" si="17"/>
        <v>11</v>
      </c>
      <c r="B178" s="4" t="s">
        <v>739</v>
      </c>
      <c r="C178" s="462">
        <f>+'PL-Sub.Notes '!C178/10^5</f>
        <v>208.35898309999999</v>
      </c>
      <c r="D178" s="462">
        <f>+'PL-Sub.Notes '!D178/10^5</f>
        <v>0</v>
      </c>
      <c r="E178" s="467">
        <f t="shared" si="16"/>
        <v>208.35898309999999</v>
      </c>
      <c r="G178" s="941"/>
      <c r="H178" s="941"/>
      <c r="I178" s="941"/>
      <c r="J178" s="941"/>
      <c r="K178" s="941"/>
      <c r="L178" s="941"/>
    </row>
    <row r="179" spans="1:12" ht="18" customHeight="1">
      <c r="A179" s="363">
        <f t="shared" si="17"/>
        <v>12</v>
      </c>
      <c r="B179" s="4" t="s">
        <v>922</v>
      </c>
      <c r="C179" s="462">
        <f>+'PL-Sub.Notes '!C179/10^5</f>
        <v>15.41513</v>
      </c>
      <c r="D179" s="462">
        <f>+'PL-Sub.Notes '!D179/10^5</f>
        <v>0</v>
      </c>
      <c r="E179" s="467">
        <f t="shared" si="16"/>
        <v>15.41513</v>
      </c>
      <c r="G179" s="941"/>
      <c r="H179" s="941"/>
      <c r="I179" s="941"/>
      <c r="J179" s="941"/>
      <c r="K179" s="941"/>
      <c r="L179" s="941"/>
    </row>
    <row r="180" spans="1:12" ht="18" customHeight="1">
      <c r="A180" s="363">
        <f t="shared" si="17"/>
        <v>13</v>
      </c>
      <c r="B180" s="4" t="s">
        <v>924</v>
      </c>
      <c r="C180" s="462">
        <f>+'PL-Sub.Notes '!C180/10^5</f>
        <v>18.899999999999999</v>
      </c>
      <c r="D180" s="462">
        <f>+'PL-Sub.Notes '!D180/10^5</f>
        <v>0</v>
      </c>
      <c r="E180" s="467">
        <f t="shared" si="16"/>
        <v>18.899999999999999</v>
      </c>
      <c r="G180" s="941"/>
      <c r="H180" s="941"/>
      <c r="I180" s="941"/>
      <c r="J180" s="941"/>
      <c r="K180" s="941"/>
      <c r="L180" s="941"/>
    </row>
    <row r="181" spans="1:12" ht="18" customHeight="1">
      <c r="A181" s="363">
        <f t="shared" si="17"/>
        <v>14</v>
      </c>
      <c r="B181" s="4" t="s">
        <v>936</v>
      </c>
      <c r="C181" s="462">
        <f>+'PL-Sub.Notes '!C181/10^5</f>
        <v>35</v>
      </c>
      <c r="D181" s="462">
        <f>+'PL-Sub.Notes '!D181/10^5</f>
        <v>0</v>
      </c>
      <c r="E181" s="467">
        <f t="shared" si="16"/>
        <v>35</v>
      </c>
      <c r="G181" s="941"/>
      <c r="H181" s="941"/>
      <c r="I181" s="941"/>
      <c r="J181" s="941"/>
      <c r="K181" s="941"/>
      <c r="L181" s="941"/>
    </row>
    <row r="182" spans="1:12" ht="18" customHeight="1">
      <c r="A182" s="357"/>
      <c r="B182" s="45"/>
      <c r="C182" s="462"/>
      <c r="D182" s="462"/>
      <c r="E182" s="467"/>
      <c r="F182" s="941"/>
      <c r="G182" s="941"/>
      <c r="H182" s="941"/>
      <c r="I182" s="941"/>
      <c r="J182" s="941"/>
      <c r="K182" s="941"/>
      <c r="L182" s="941"/>
    </row>
    <row r="183" spans="1:12" ht="18" customHeight="1" thickBot="1">
      <c r="A183" s="396"/>
      <c r="B183" s="397" t="s">
        <v>316</v>
      </c>
      <c r="C183" s="464">
        <f>SUM(C173:C182)</f>
        <v>5666.6476809999995</v>
      </c>
      <c r="D183" s="464">
        <f>SUM(D173:D182)</f>
        <v>0</v>
      </c>
      <c r="E183" s="464">
        <f>SUM(E173:E182)</f>
        <v>5666.6476809999995</v>
      </c>
      <c r="F183" s="31">
        <f>+'P &amp; L - Notes'!D61</f>
        <v>5666.6476809999995</v>
      </c>
      <c r="G183" s="941"/>
      <c r="H183" s="941"/>
      <c r="I183" s="941"/>
      <c r="J183" s="941"/>
      <c r="K183" s="941"/>
      <c r="L183" s="941"/>
    </row>
    <row r="184" spans="1:12" ht="18" customHeight="1" thickTop="1">
      <c r="A184" s="720"/>
      <c r="B184" s="358"/>
      <c r="C184" s="478"/>
      <c r="D184" s="478"/>
      <c r="E184" s="478"/>
      <c r="F184" s="941"/>
      <c r="G184" s="941"/>
      <c r="H184" s="941"/>
      <c r="I184" s="941"/>
      <c r="J184" s="941"/>
      <c r="K184" s="941"/>
      <c r="L184" s="941"/>
    </row>
    <row r="185" spans="1:12" ht="18" customHeight="1">
      <c r="A185" s="274">
        <f>+'P &amp; L - Notes'!A63</f>
        <v>2.27</v>
      </c>
      <c r="B185" s="7" t="str">
        <f>+'P &amp; L - Notes'!B63</f>
        <v>Employee benefit expense</v>
      </c>
      <c r="C185" s="462"/>
      <c r="D185" s="462"/>
      <c r="E185" s="462"/>
    </row>
    <row r="186" spans="1:12" ht="18" customHeight="1">
      <c r="A186" s="106"/>
      <c r="B186" s="59"/>
      <c r="C186" s="462"/>
      <c r="D186" s="462"/>
      <c r="E186" s="462"/>
    </row>
    <row r="187" spans="1:12" ht="18" customHeight="1">
      <c r="A187" s="357">
        <v>1</v>
      </c>
      <c r="B187" s="45" t="s">
        <v>625</v>
      </c>
      <c r="C187" s="462">
        <f>+'PL-Sub.Notes '!C187/10^5</f>
        <v>636.71231</v>
      </c>
      <c r="D187" s="462">
        <f>+'PL-Sub.Notes '!D187/10^5</f>
        <v>0</v>
      </c>
      <c r="E187" s="462">
        <f>+C187+D187</f>
        <v>636.71231</v>
      </c>
    </row>
    <row r="188" spans="1:12" ht="18" customHeight="1">
      <c r="A188" s="357">
        <f>+A187+1</f>
        <v>2</v>
      </c>
      <c r="B188" s="45" t="s">
        <v>483</v>
      </c>
      <c r="C188" s="462">
        <f>+'PL-Sub.Notes '!C188/10^5</f>
        <v>8.75</v>
      </c>
      <c r="D188" s="462">
        <f>+'PL-Sub.Notes '!D188/10^5</f>
        <v>0</v>
      </c>
      <c r="E188" s="462">
        <f>+C188+D188</f>
        <v>8.75</v>
      </c>
    </row>
    <row r="189" spans="1:12" ht="18" customHeight="1">
      <c r="A189" s="357">
        <f t="shared" ref="A189:A191" si="18">+A188+1</f>
        <v>3</v>
      </c>
      <c r="B189" s="45" t="s">
        <v>930</v>
      </c>
      <c r="C189" s="462">
        <f>+'PL-Sub.Notes '!C189/10^5</f>
        <v>2.0991599999999999</v>
      </c>
      <c r="D189" s="462">
        <f>+'PL-Sub.Notes '!D189/10^5</f>
        <v>0</v>
      </c>
      <c r="E189" s="462">
        <f>+C189+D189</f>
        <v>2.0991599999999999</v>
      </c>
    </row>
    <row r="190" spans="1:12" ht="18" customHeight="1">
      <c r="A190" s="357">
        <f t="shared" si="18"/>
        <v>4</v>
      </c>
      <c r="B190" s="4" t="s">
        <v>944</v>
      </c>
      <c r="C190" s="462">
        <f>+'PL-Sub.Notes '!C190/10^5</f>
        <v>1.9877</v>
      </c>
      <c r="D190" s="462">
        <f>+'PL-Sub.Notes '!D190/10^5</f>
        <v>0</v>
      </c>
      <c r="E190" s="467">
        <f>+C190+D190</f>
        <v>1.9877</v>
      </c>
    </row>
    <row r="191" spans="1:12" ht="18" customHeight="1">
      <c r="A191" s="357">
        <f t="shared" si="18"/>
        <v>5</v>
      </c>
      <c r="B191" s="4" t="s">
        <v>942</v>
      </c>
      <c r="C191" s="462">
        <f>+'PL-Sub.Notes '!C191/10^5</f>
        <v>5.2496</v>
      </c>
      <c r="D191" s="462">
        <f>+'PL-Sub.Notes '!D191/10^5</f>
        <v>0</v>
      </c>
      <c r="E191" s="467">
        <f>+C191+D191</f>
        <v>5.2496</v>
      </c>
    </row>
    <row r="192" spans="1:12" ht="18" customHeight="1">
      <c r="A192" s="357"/>
      <c r="B192" s="45"/>
      <c r="C192" s="467"/>
      <c r="D192" s="467"/>
      <c r="E192" s="467"/>
    </row>
    <row r="193" spans="1:6" ht="18" customHeight="1" thickBot="1">
      <c r="A193" s="687"/>
      <c r="B193" s="397" t="s">
        <v>316</v>
      </c>
      <c r="C193" s="476">
        <f>SUM(C187:C192)</f>
        <v>654.79876999999999</v>
      </c>
      <c r="D193" s="476">
        <f>SUM(D187:D192)</f>
        <v>0</v>
      </c>
      <c r="E193" s="476">
        <f>SUM(E187:E192)</f>
        <v>654.79876999999999</v>
      </c>
      <c r="F193" s="31">
        <f>+'P &amp; L - Notes'!D68</f>
        <v>654.79876999999999</v>
      </c>
    </row>
    <row r="194" spans="1:6" ht="18" customHeight="1" thickTop="1">
      <c r="A194" s="1145"/>
      <c r="B194" s="56"/>
      <c r="C194" s="870"/>
      <c r="D194" s="870"/>
      <c r="E194" s="870"/>
    </row>
    <row r="195" spans="1:6" ht="18" customHeight="1">
      <c r="A195" s="1244" t="str">
        <f>+A152</f>
        <v>SAI BANDHAN INFINIUM PRIVATE LIMITED</v>
      </c>
      <c r="B195" s="1244"/>
      <c r="C195" s="1244"/>
      <c r="D195" s="1244"/>
      <c r="E195" s="1244"/>
    </row>
    <row r="196" spans="1:6" ht="18" customHeight="1">
      <c r="A196" s="1244"/>
      <c r="B196" s="1244"/>
      <c r="C196" s="1244"/>
      <c r="D196" s="1244"/>
      <c r="E196" s="1244"/>
    </row>
    <row r="197" spans="1:6" ht="18" customHeight="1">
      <c r="A197" s="1244" t="str">
        <f>+A154</f>
        <v>Detailed Notes on Accounts for the year ended March 31, 2024</v>
      </c>
      <c r="B197" s="1244"/>
      <c r="C197" s="1244"/>
      <c r="D197" s="1244"/>
      <c r="E197" s="1244"/>
    </row>
    <row r="198" spans="1:6" ht="18" customHeight="1">
      <c r="A198" s="1143"/>
      <c r="B198" s="1145"/>
      <c r="C198" s="1145"/>
      <c r="D198" s="1145"/>
      <c r="E198" s="56" t="str">
        <f>+E155</f>
        <v>( Rs. in lakhs)</v>
      </c>
    </row>
    <row r="199" spans="1:6" ht="18" customHeight="1">
      <c r="A199" s="601" t="str">
        <f>+A156</f>
        <v>Note</v>
      </c>
      <c r="B199" s="601" t="str">
        <f>+B156</f>
        <v>Particulars</v>
      </c>
      <c r="C199" s="1159" t="str">
        <f>+C156</f>
        <v>Rolling Mill Division</v>
      </c>
      <c r="D199" s="1159" t="str">
        <f>+D156</f>
        <v>Real Estate Division</v>
      </c>
      <c r="E199" s="406" t="str">
        <f>+E156</f>
        <v>Total Amount Rs.</v>
      </c>
    </row>
    <row r="200" spans="1:6" ht="18" customHeight="1">
      <c r="A200" s="274">
        <f>+'P &amp; L - Notes'!A70</f>
        <v>2.2799999999999998</v>
      </c>
      <c r="B200" s="7" t="s">
        <v>21</v>
      </c>
      <c r="C200" s="401"/>
      <c r="D200" s="401"/>
      <c r="E200" s="401"/>
    </row>
    <row r="201" spans="1:6" ht="18" customHeight="1">
      <c r="A201" s="106"/>
      <c r="B201" s="59"/>
      <c r="C201" s="462"/>
      <c r="D201" s="463"/>
      <c r="E201" s="463"/>
    </row>
    <row r="202" spans="1:6" ht="18" customHeight="1">
      <c r="A202" s="106"/>
      <c r="B202" s="13" t="s">
        <v>630</v>
      </c>
      <c r="C202" s="462"/>
      <c r="D202" s="463"/>
      <c r="E202" s="463"/>
    </row>
    <row r="203" spans="1:6" ht="18" customHeight="1">
      <c r="A203" s="357">
        <v>1</v>
      </c>
      <c r="B203" s="4" t="s">
        <v>237</v>
      </c>
      <c r="C203" s="462">
        <f>+'PL-Sub.Notes '!C203/10^5</f>
        <v>6.7550105</v>
      </c>
      <c r="D203" s="462">
        <f>+'PL-Sub.Notes '!D203/10^5</f>
        <v>1.1055407000000002</v>
      </c>
      <c r="E203" s="462">
        <f>+C203+D203</f>
        <v>7.8605511999999997</v>
      </c>
    </row>
    <row r="204" spans="1:6" ht="18" customHeight="1">
      <c r="A204" s="357"/>
      <c r="B204" s="4"/>
      <c r="C204" s="462"/>
      <c r="D204" s="462"/>
      <c r="E204" s="462"/>
    </row>
    <row r="205" spans="1:6" ht="18" customHeight="1">
      <c r="A205" s="357"/>
      <c r="B205" s="4"/>
      <c r="C205" s="475">
        <f>SUM(C203:C204)</f>
        <v>6.7550105</v>
      </c>
      <c r="D205" s="475">
        <f>SUM(D203:D204)</f>
        <v>1.1055407000000002</v>
      </c>
      <c r="E205" s="475">
        <f>SUM(E203:E204)</f>
        <v>7.8605511999999997</v>
      </c>
    </row>
    <row r="206" spans="1:6" ht="18" customHeight="1">
      <c r="A206" s="357"/>
      <c r="B206" s="59"/>
      <c r="C206" s="462"/>
      <c r="D206" s="463"/>
      <c r="E206" s="463"/>
    </row>
    <row r="207" spans="1:6" ht="18" customHeight="1">
      <c r="A207" s="357"/>
      <c r="B207" s="13" t="s">
        <v>188</v>
      </c>
      <c r="C207" s="462"/>
      <c r="D207" s="463"/>
      <c r="E207" s="463"/>
    </row>
    <row r="208" spans="1:6" ht="18" customHeight="1">
      <c r="A208" s="357">
        <v>1</v>
      </c>
      <c r="B208" s="45" t="s">
        <v>392</v>
      </c>
      <c r="C208" s="462">
        <f>+'PL-Sub.Notes '!C208/10^5</f>
        <v>0</v>
      </c>
      <c r="D208" s="462">
        <f>+'PL-Sub.Notes '!D208/10^5</f>
        <v>21.645389999999999</v>
      </c>
      <c r="E208" s="463">
        <f t="shared" ref="E208:E224" si="19">+C208+D208</f>
        <v>21.645389999999999</v>
      </c>
    </row>
    <row r="209" spans="1:5" ht="18" customHeight="1">
      <c r="A209" s="357">
        <f>+A208+1</f>
        <v>2</v>
      </c>
      <c r="B209" s="45" t="s">
        <v>460</v>
      </c>
      <c r="C209" s="462">
        <f>+'PL-Sub.Notes '!C209/10^5</f>
        <v>0</v>
      </c>
      <c r="D209" s="462">
        <f>+'PL-Sub.Notes '!D209/10^5</f>
        <v>149.75948</v>
      </c>
      <c r="E209" s="463">
        <f t="shared" si="19"/>
        <v>149.75948</v>
      </c>
    </row>
    <row r="210" spans="1:5" ht="18" customHeight="1">
      <c r="A210" s="357">
        <f t="shared" ref="A210:A224" si="20">+A209+1</f>
        <v>3</v>
      </c>
      <c r="B210" s="45" t="s">
        <v>461</v>
      </c>
      <c r="C210" s="462">
        <f>+'PL-Sub.Notes '!C210/10^5</f>
        <v>0</v>
      </c>
      <c r="D210" s="462">
        <f>+'PL-Sub.Notes '!D210/10^5</f>
        <v>74.481430000000003</v>
      </c>
      <c r="E210" s="463">
        <f t="shared" si="19"/>
        <v>74.481430000000003</v>
      </c>
    </row>
    <row r="211" spans="1:5" ht="18" customHeight="1">
      <c r="A211" s="357">
        <f t="shared" si="20"/>
        <v>4</v>
      </c>
      <c r="B211" s="44" t="s">
        <v>462</v>
      </c>
      <c r="C211" s="462">
        <f>+'PL-Sub.Notes '!C211/10^5</f>
        <v>0</v>
      </c>
      <c r="D211" s="462">
        <f>+'PL-Sub.Notes '!D211/10^5</f>
        <v>5.2336900000000002</v>
      </c>
      <c r="E211" s="463">
        <f t="shared" si="19"/>
        <v>5.2336900000000002</v>
      </c>
    </row>
    <row r="212" spans="1:5" ht="15">
      <c r="A212" s="357">
        <f t="shared" si="20"/>
        <v>5</v>
      </c>
      <c r="B212" s="44" t="s">
        <v>463</v>
      </c>
      <c r="C212" s="462">
        <f>+'PL-Sub.Notes '!C212/10^5</f>
        <v>0</v>
      </c>
      <c r="D212" s="462">
        <f>+'PL-Sub.Notes '!D212/10^5</f>
        <v>10.27017</v>
      </c>
      <c r="E212" s="463">
        <f t="shared" si="19"/>
        <v>10.27017</v>
      </c>
    </row>
    <row r="213" spans="1:5" ht="18" customHeight="1">
      <c r="A213" s="357">
        <f t="shared" si="20"/>
        <v>6</v>
      </c>
      <c r="B213" s="44" t="s">
        <v>874</v>
      </c>
      <c r="C213" s="462">
        <f>+'PL-Sub.Notes '!C213/10^5</f>
        <v>0</v>
      </c>
      <c r="D213" s="462">
        <f>+'PL-Sub.Notes '!D213/10^5</f>
        <v>2.5383800000000001</v>
      </c>
      <c r="E213" s="463">
        <f t="shared" si="19"/>
        <v>2.5383800000000001</v>
      </c>
    </row>
    <row r="214" spans="1:5" ht="18" customHeight="1">
      <c r="A214" s="357">
        <f t="shared" si="20"/>
        <v>7</v>
      </c>
      <c r="B214" s="44" t="s">
        <v>776</v>
      </c>
      <c r="C214" s="462">
        <f>+'PL-Sub.Notes '!C214/10^5</f>
        <v>0</v>
      </c>
      <c r="D214" s="462">
        <f>+'PL-Sub.Notes '!D214/10^5</f>
        <v>1.60188</v>
      </c>
      <c r="E214" s="463">
        <f t="shared" si="19"/>
        <v>1.60188</v>
      </c>
    </row>
    <row r="215" spans="1:5" ht="18" customHeight="1">
      <c r="A215" s="357">
        <f t="shared" si="20"/>
        <v>8</v>
      </c>
      <c r="B215" s="44" t="s">
        <v>875</v>
      </c>
      <c r="C215" s="462">
        <f>+'PL-Sub.Notes '!C215/10^5</f>
        <v>0</v>
      </c>
      <c r="D215" s="462">
        <f>+'PL-Sub.Notes '!D215/10^5</f>
        <v>1.61686</v>
      </c>
      <c r="E215" s="463">
        <f t="shared" si="19"/>
        <v>1.61686</v>
      </c>
    </row>
    <row r="216" spans="1:5" ht="18" customHeight="1">
      <c r="A216" s="357">
        <f t="shared" si="20"/>
        <v>9</v>
      </c>
      <c r="B216" s="99" t="s">
        <v>636</v>
      </c>
      <c r="C216" s="462">
        <f>+'PL-Sub.Notes '!C216/10^5</f>
        <v>7.6728399999999999</v>
      </c>
      <c r="D216" s="462">
        <f>+'PL-Sub.Notes '!D216/10^5</f>
        <v>0.13458000000000001</v>
      </c>
      <c r="E216" s="463">
        <f t="shared" si="19"/>
        <v>7.8074199999999996</v>
      </c>
    </row>
    <row r="217" spans="1:5" ht="18" customHeight="1">
      <c r="A217" s="357">
        <f t="shared" si="20"/>
        <v>10</v>
      </c>
      <c r="B217" s="44" t="s">
        <v>464</v>
      </c>
      <c r="C217" s="462">
        <f>+'PL-Sub.Notes '!C217/10^5</f>
        <v>8.0902499999999993</v>
      </c>
      <c r="D217" s="462">
        <f>+'PL-Sub.Notes '!D217/10^5</f>
        <v>0</v>
      </c>
      <c r="E217" s="463">
        <f t="shared" si="19"/>
        <v>8.0902499999999993</v>
      </c>
    </row>
    <row r="218" spans="1:5" ht="18" customHeight="1">
      <c r="A218" s="357">
        <f t="shared" si="20"/>
        <v>11</v>
      </c>
      <c r="B218" s="44" t="s">
        <v>779</v>
      </c>
      <c r="C218" s="462">
        <f>+'PL-Sub.Notes '!C218/10^5</f>
        <v>0.14372389999999999</v>
      </c>
      <c r="D218" s="462">
        <f>+'PL-Sub.Notes '!D218/10^5</f>
        <v>0</v>
      </c>
      <c r="E218" s="463">
        <f t="shared" si="19"/>
        <v>0.14372389999999999</v>
      </c>
    </row>
    <row r="219" spans="1:5" ht="18" customHeight="1">
      <c r="A219" s="357">
        <f t="shared" si="20"/>
        <v>12</v>
      </c>
      <c r="B219" s="44" t="s">
        <v>1081</v>
      </c>
      <c r="C219" s="462">
        <f>+'PL-Sub.Notes '!C219/10^5</f>
        <v>0.34982040000000003</v>
      </c>
      <c r="D219" s="462">
        <f>+'PL-Sub.Notes '!D219/10^5</f>
        <v>3.56E-2</v>
      </c>
      <c r="E219" s="463">
        <f t="shared" si="19"/>
        <v>0.38542040000000005</v>
      </c>
    </row>
    <row r="220" spans="1:5" ht="18" customHeight="1">
      <c r="A220" s="357">
        <f t="shared" si="20"/>
        <v>13</v>
      </c>
      <c r="B220" s="99" t="s">
        <v>732</v>
      </c>
      <c r="C220" s="462">
        <f>+'PL-Sub.Notes '!C220/10^5</f>
        <v>41.895260200000003</v>
      </c>
      <c r="D220" s="462">
        <f>+'PL-Sub.Notes '!D220/10^5</f>
        <v>0</v>
      </c>
      <c r="E220" s="463">
        <f t="shared" si="19"/>
        <v>41.895260200000003</v>
      </c>
    </row>
    <row r="221" spans="1:5" ht="18" customHeight="1">
      <c r="A221" s="357">
        <f t="shared" si="20"/>
        <v>14</v>
      </c>
      <c r="B221" s="44" t="s">
        <v>778</v>
      </c>
      <c r="C221" s="462">
        <f>+'PL-Sub.Notes '!C221/10^5</f>
        <v>1.41726</v>
      </c>
      <c r="D221" s="462">
        <f>+'PL-Sub.Notes '!D221/10^5</f>
        <v>0</v>
      </c>
      <c r="E221" s="463">
        <f t="shared" si="19"/>
        <v>1.41726</v>
      </c>
    </row>
    <row r="222" spans="1:5" ht="15">
      <c r="A222" s="357">
        <f t="shared" si="20"/>
        <v>15</v>
      </c>
      <c r="B222" s="44" t="s">
        <v>777</v>
      </c>
      <c r="C222" s="462">
        <f>+'PL-Sub.Notes '!C222/10^5</f>
        <v>0.80993999999999999</v>
      </c>
      <c r="D222" s="462">
        <f>+'PL-Sub.Notes '!D222/10^5</f>
        <v>0</v>
      </c>
      <c r="E222" s="463">
        <f t="shared" si="19"/>
        <v>0.80993999999999999</v>
      </c>
    </row>
    <row r="223" spans="1:5" ht="18" customHeight="1">
      <c r="A223" s="357">
        <f t="shared" si="20"/>
        <v>16</v>
      </c>
      <c r="B223" s="99" t="s">
        <v>484</v>
      </c>
      <c r="C223" s="462">
        <f>+'PL-Sub.Notes '!C223/10^5</f>
        <v>679.27931999999998</v>
      </c>
      <c r="D223" s="462">
        <f>+'PL-Sub.Notes '!D223/10^5</f>
        <v>0</v>
      </c>
      <c r="E223" s="463">
        <f t="shared" si="19"/>
        <v>679.27931999999998</v>
      </c>
    </row>
    <row r="224" spans="1:5" ht="18" customHeight="1">
      <c r="A224" s="357">
        <f t="shared" si="20"/>
        <v>17</v>
      </c>
      <c r="B224" s="45" t="s">
        <v>771</v>
      </c>
      <c r="C224" s="462">
        <f>+'PL-Sub.Notes '!C224/10^5</f>
        <v>0</v>
      </c>
      <c r="D224" s="462">
        <f>+'PL-Sub.Notes '!D224/10^5</f>
        <v>5.3170000000000002E-2</v>
      </c>
      <c r="E224" s="463">
        <f t="shared" si="19"/>
        <v>5.3170000000000002E-2</v>
      </c>
    </row>
    <row r="225" spans="1:6" ht="18" customHeight="1">
      <c r="A225" s="106"/>
      <c r="B225" s="4"/>
      <c r="C225" s="472">
        <f>SUM(C208:C224)</f>
        <v>739.65841449999994</v>
      </c>
      <c r="D225" s="472">
        <f>SUM(D208:D224)</f>
        <v>267.37063000000001</v>
      </c>
      <c r="E225" s="472">
        <f>SUM(E208:E224)</f>
        <v>1007.0290444999999</v>
      </c>
    </row>
    <row r="226" spans="1:6" ht="18" customHeight="1">
      <c r="A226" s="719"/>
      <c r="B226" s="45"/>
      <c r="C226" s="462"/>
      <c r="D226" s="462"/>
      <c r="E226" s="462"/>
    </row>
    <row r="227" spans="1:6" ht="18" customHeight="1" thickBot="1">
      <c r="A227" s="721"/>
      <c r="B227" s="397" t="s">
        <v>316</v>
      </c>
      <c r="C227" s="464">
        <f>+C205+C225</f>
        <v>746.41342499999996</v>
      </c>
      <c r="D227" s="464">
        <f>+D205+D225</f>
        <v>268.47617070000001</v>
      </c>
      <c r="E227" s="464">
        <f>+E205+E225</f>
        <v>1014.8895957</v>
      </c>
      <c r="F227" s="31">
        <f>+'P &amp; L - Notes'!D75</f>
        <v>1014.8895957000001</v>
      </c>
    </row>
    <row r="228" spans="1:6" ht="18" customHeight="1" thickTop="1">
      <c r="A228" s="689"/>
      <c r="B228" s="436"/>
      <c r="C228" s="436"/>
      <c r="D228" s="436"/>
      <c r="E228" s="436"/>
    </row>
    <row r="229" spans="1:6" ht="18" customHeight="1">
      <c r="A229" s="1244" t="str">
        <f>+A152</f>
        <v>SAI BANDHAN INFINIUM PRIVATE LIMITED</v>
      </c>
      <c r="B229" s="1244"/>
      <c r="C229" s="1244"/>
      <c r="D229" s="1244"/>
      <c r="E229" s="1244"/>
    </row>
    <row r="230" spans="1:6" ht="18" customHeight="1">
      <c r="A230" s="1143"/>
      <c r="B230" s="1145"/>
      <c r="C230" s="1145"/>
      <c r="D230" s="1145"/>
      <c r="E230" s="1145"/>
    </row>
    <row r="231" spans="1:6" ht="18" customHeight="1">
      <c r="A231" s="1244" t="str">
        <f>+A154</f>
        <v>Detailed Notes on Accounts for the year ended March 31, 2024</v>
      </c>
      <c r="B231" s="1244"/>
      <c r="C231" s="1244"/>
      <c r="D231" s="1244"/>
      <c r="E231" s="1244"/>
    </row>
    <row r="232" spans="1:6" ht="18" customHeight="1">
      <c r="A232" s="451"/>
      <c r="B232" s="438"/>
      <c r="C232" s="438"/>
      <c r="D232" s="438"/>
      <c r="E232" s="822" t="str">
        <f>+E4</f>
        <v>( Rs. in lakhs)</v>
      </c>
    </row>
    <row r="233" spans="1:6" ht="18" customHeight="1">
      <c r="A233" s="722" t="str">
        <f>+A156</f>
        <v>Note</v>
      </c>
      <c r="B233" s="601" t="s">
        <v>98</v>
      </c>
      <c r="C233" s="525" t="str">
        <f>+C156</f>
        <v>Rolling Mill Division</v>
      </c>
      <c r="D233" s="525" t="str">
        <f>+D156</f>
        <v>Real Estate Division</v>
      </c>
      <c r="E233" s="525" t="str">
        <f>+E156</f>
        <v>Total Amount Rs.</v>
      </c>
    </row>
    <row r="234" spans="1:6" ht="18" customHeight="1">
      <c r="A234" s="274">
        <f>+'P &amp; L - Notes'!A82</f>
        <v>2.29</v>
      </c>
      <c r="B234" s="7" t="str">
        <f>+'P &amp; L - Notes'!B82</f>
        <v>Other expenses</v>
      </c>
      <c r="C234" s="358"/>
      <c r="D234" s="358"/>
      <c r="E234" s="358"/>
    </row>
    <row r="235" spans="1:6" ht="18" customHeight="1">
      <c r="A235" s="106"/>
      <c r="B235" s="59"/>
      <c r="C235" s="45"/>
      <c r="D235" s="45"/>
      <c r="E235" s="45"/>
    </row>
    <row r="236" spans="1:6" ht="18" customHeight="1">
      <c r="A236" s="357"/>
      <c r="B236" s="7" t="s">
        <v>127</v>
      </c>
      <c r="C236" s="462"/>
      <c r="D236" s="462"/>
      <c r="E236" s="462"/>
    </row>
    <row r="237" spans="1:6" ht="18" customHeight="1">
      <c r="A237" s="357"/>
      <c r="B237" s="370"/>
      <c r="C237" s="467"/>
      <c r="D237" s="467"/>
      <c r="E237" s="467"/>
    </row>
    <row r="238" spans="1:6" ht="18" customHeight="1">
      <c r="A238" s="357"/>
      <c r="B238" s="4" t="s">
        <v>189</v>
      </c>
      <c r="C238" s="467"/>
      <c r="D238" s="467"/>
      <c r="E238" s="467"/>
    </row>
    <row r="239" spans="1:6" ht="18" customHeight="1">
      <c r="A239" s="357">
        <v>1</v>
      </c>
      <c r="B239" s="4" t="s">
        <v>19</v>
      </c>
      <c r="C239" s="462">
        <f>+'PL-Sub.Notes '!C239/10^5</f>
        <v>0.1</v>
      </c>
      <c r="D239" s="462">
        <f>+'PL-Sub.Notes '!D239/10^5</f>
        <v>0</v>
      </c>
      <c r="E239" s="467">
        <f>+C239+D239</f>
        <v>0.1</v>
      </c>
    </row>
    <row r="240" spans="1:6" ht="18" customHeight="1">
      <c r="A240" s="357"/>
      <c r="B240" s="48"/>
      <c r="C240" s="467"/>
      <c r="D240" s="467"/>
      <c r="E240" s="467"/>
    </row>
    <row r="241" spans="1:5" ht="18" customHeight="1">
      <c r="A241" s="357"/>
      <c r="B241" s="4" t="s">
        <v>106</v>
      </c>
      <c r="C241" s="467"/>
      <c r="D241" s="467"/>
      <c r="E241" s="467"/>
    </row>
    <row r="242" spans="1:5" ht="18" customHeight="1">
      <c r="A242" s="357">
        <v>1</v>
      </c>
      <c r="B242" s="4" t="s">
        <v>780</v>
      </c>
      <c r="C242" s="462">
        <f>+'PL-Sub.Notes '!C242/10^5</f>
        <v>5.2447859999999995</v>
      </c>
      <c r="D242" s="462">
        <f>+'PL-Sub.Notes '!D242/10^5</f>
        <v>4.9569599999999996</v>
      </c>
      <c r="E242" s="467">
        <f>+C242+D242</f>
        <v>10.201746</v>
      </c>
    </row>
    <row r="243" spans="1:5" ht="18" customHeight="1">
      <c r="A243" s="357"/>
      <c r="B243" s="4"/>
      <c r="C243" s="467"/>
      <c r="D243" s="467"/>
      <c r="E243" s="467"/>
    </row>
    <row r="244" spans="1:5" ht="18" customHeight="1">
      <c r="A244" s="357"/>
      <c r="B244" s="4" t="s">
        <v>105</v>
      </c>
      <c r="C244" s="467"/>
      <c r="D244" s="467"/>
      <c r="E244" s="467"/>
    </row>
    <row r="245" spans="1:5" ht="18" customHeight="1">
      <c r="A245" s="357">
        <v>1</v>
      </c>
      <c r="B245" s="4" t="s">
        <v>203</v>
      </c>
      <c r="C245" s="462">
        <f>+'PL-Sub.Notes '!C245/10^5</f>
        <v>13.273009999999999</v>
      </c>
      <c r="D245" s="462">
        <f>+'PL-Sub.Notes '!D245/10^5</f>
        <v>5.6858518000000009</v>
      </c>
      <c r="E245" s="467">
        <f>+C245+D245</f>
        <v>18.958861800000001</v>
      </c>
    </row>
    <row r="246" spans="1:5" ht="18" customHeight="1">
      <c r="A246" s="357"/>
      <c r="B246" s="48"/>
      <c r="C246" s="467"/>
      <c r="D246" s="467"/>
      <c r="E246" s="467"/>
    </row>
    <row r="247" spans="1:5" ht="18" customHeight="1">
      <c r="A247" s="357"/>
      <c r="B247" s="4" t="s">
        <v>301</v>
      </c>
      <c r="C247" s="467"/>
      <c r="D247" s="467"/>
      <c r="E247" s="467"/>
    </row>
    <row r="248" spans="1:5" ht="18" customHeight="1">
      <c r="A248" s="357">
        <v>1</v>
      </c>
      <c r="B248" s="4" t="s">
        <v>295</v>
      </c>
      <c r="C248" s="462">
        <f>+'PL-Sub.Notes '!C248/10^5</f>
        <v>24.187200000000001</v>
      </c>
      <c r="D248" s="462">
        <f>+'PL-Sub.Notes '!D248/10^5</f>
        <v>0.51</v>
      </c>
      <c r="E248" s="467">
        <f>+C248+D248</f>
        <v>24.697200000000002</v>
      </c>
    </row>
    <row r="249" spans="1:5" ht="18" customHeight="1">
      <c r="A249" s="357"/>
      <c r="B249" s="45"/>
      <c r="C249" s="467"/>
      <c r="D249" s="467"/>
      <c r="E249" s="467"/>
    </row>
    <row r="250" spans="1:5" ht="18" customHeight="1">
      <c r="A250" s="357"/>
      <c r="B250" s="45" t="s">
        <v>352</v>
      </c>
      <c r="C250" s="467"/>
      <c r="D250" s="467"/>
      <c r="E250" s="467"/>
    </row>
    <row r="251" spans="1:5" ht="18" customHeight="1">
      <c r="A251" s="357">
        <v>1</v>
      </c>
      <c r="B251" s="4" t="s">
        <v>637</v>
      </c>
      <c r="C251" s="462">
        <f>+'PL-Sub.Notes '!C251/10^5</f>
        <v>4.2</v>
      </c>
      <c r="D251" s="462">
        <f>+'PL-Sub.Notes '!D251/10^5</f>
        <v>38.540612099999997</v>
      </c>
      <c r="E251" s="467">
        <f>+C251+D251</f>
        <v>42.7406121</v>
      </c>
    </row>
    <row r="252" spans="1:5" ht="18" customHeight="1">
      <c r="A252" s="357"/>
      <c r="B252" s="4"/>
      <c r="C252" s="467"/>
      <c r="D252" s="467"/>
      <c r="E252" s="467"/>
    </row>
    <row r="253" spans="1:5" ht="18" customHeight="1">
      <c r="A253" s="357"/>
      <c r="B253" s="4" t="s">
        <v>624</v>
      </c>
      <c r="C253" s="467"/>
      <c r="D253" s="467"/>
      <c r="E253" s="467"/>
    </row>
    <row r="254" spans="1:5" ht="18" customHeight="1">
      <c r="A254" s="357">
        <v>1</v>
      </c>
      <c r="B254" s="993" t="s">
        <v>939</v>
      </c>
      <c r="C254" s="462">
        <f>+'PL-Sub.Notes '!C254/10^5</f>
        <v>82.627039999999994</v>
      </c>
      <c r="D254" s="462">
        <f>+'PL-Sub.Notes '!D254/10^5</f>
        <v>0</v>
      </c>
      <c r="E254" s="467">
        <f>+C254+D254</f>
        <v>82.627039999999994</v>
      </c>
    </row>
    <row r="255" spans="1:5" ht="18" customHeight="1">
      <c r="A255" s="357">
        <v>2</v>
      </c>
      <c r="B255" s="993" t="s">
        <v>941</v>
      </c>
      <c r="C255" s="462">
        <f>+'PL-Sub.Notes '!C255/10^5</f>
        <v>421.38496119999996</v>
      </c>
      <c r="D255" s="462">
        <f>+'PL-Sub.Notes '!D255/10^5</f>
        <v>0</v>
      </c>
      <c r="E255" s="467">
        <f>+C255+D255</f>
        <v>421.38496119999996</v>
      </c>
    </row>
    <row r="256" spans="1:5" ht="18" customHeight="1">
      <c r="A256" s="357">
        <v>3</v>
      </c>
      <c r="B256" s="993" t="s">
        <v>940</v>
      </c>
      <c r="C256" s="462">
        <f>+'PL-Sub.Notes '!C256/10^5</f>
        <v>9.1380000000000003E-2</v>
      </c>
      <c r="D256" s="462">
        <f>+'PL-Sub.Notes '!D256/10^5</f>
        <v>0</v>
      </c>
      <c r="E256" s="467">
        <f>+C256+D256</f>
        <v>9.1380000000000003E-2</v>
      </c>
    </row>
    <row r="257" spans="1:5" ht="18" customHeight="1">
      <c r="A257" s="357"/>
      <c r="B257" s="45"/>
      <c r="C257" s="467"/>
      <c r="D257" s="467"/>
      <c r="E257" s="467"/>
    </row>
    <row r="258" spans="1:5" ht="18" customHeight="1">
      <c r="A258" s="357"/>
      <c r="B258" s="46" t="s">
        <v>628</v>
      </c>
      <c r="C258" s="467"/>
      <c r="D258" s="467"/>
      <c r="E258" s="467"/>
    </row>
    <row r="259" spans="1:5" ht="18" customHeight="1">
      <c r="A259" s="357">
        <v>1</v>
      </c>
      <c r="B259" s="45" t="s">
        <v>629</v>
      </c>
      <c r="C259" s="462">
        <f>+'PL-Sub.Notes '!C259/10^5</f>
        <v>2.36</v>
      </c>
      <c r="D259" s="462">
        <f>+'PL-Sub.Notes '!D259/10^5</f>
        <v>0</v>
      </c>
      <c r="E259" s="467">
        <f>+C259+D259</f>
        <v>2.36</v>
      </c>
    </row>
    <row r="260" spans="1:5" ht="18" customHeight="1">
      <c r="A260" s="357"/>
      <c r="B260" s="45"/>
      <c r="C260" s="462"/>
      <c r="D260" s="462"/>
      <c r="E260" s="467"/>
    </row>
    <row r="261" spans="1:5" ht="18" customHeight="1">
      <c r="A261" s="357"/>
      <c r="B261" s="59" t="s">
        <v>727</v>
      </c>
      <c r="C261" s="462"/>
      <c r="D261" s="462"/>
      <c r="E261" s="467"/>
    </row>
    <row r="262" spans="1:5" ht="18" customHeight="1">
      <c r="A262" s="357">
        <v>1</v>
      </c>
      <c r="B262" s="45" t="s">
        <v>741</v>
      </c>
      <c r="C262" s="462">
        <f>+'PL-Sub.Notes '!C262/10^5</f>
        <v>0</v>
      </c>
      <c r="D262" s="462">
        <f>+'PL-Sub.Notes '!D262/10^5</f>
        <v>0</v>
      </c>
      <c r="E262" s="467">
        <f t="shared" ref="E262" si="21">+C262+D262</f>
        <v>0</v>
      </c>
    </row>
    <row r="263" spans="1:5" ht="18" customHeight="1">
      <c r="A263" s="357"/>
      <c r="B263" s="45"/>
      <c r="C263" s="462"/>
      <c r="D263" s="462"/>
      <c r="E263" s="467"/>
    </row>
    <row r="264" spans="1:5" ht="18" customHeight="1">
      <c r="A264" s="357"/>
      <c r="B264" s="7" t="s">
        <v>925</v>
      </c>
      <c r="C264" s="462"/>
      <c r="D264" s="462"/>
      <c r="E264" s="467"/>
    </row>
    <row r="265" spans="1:5" ht="18" customHeight="1">
      <c r="A265" s="357">
        <v>1</v>
      </c>
      <c r="B265" s="4" t="s">
        <v>733</v>
      </c>
      <c r="C265" s="462">
        <f>+'PL-Sub.Notes '!C265/10^5</f>
        <v>92.923776199999992</v>
      </c>
      <c r="D265" s="462">
        <f>+'PL-Sub.Notes '!D265/10^5</f>
        <v>0</v>
      </c>
      <c r="E265" s="467">
        <f t="shared" ref="E265:E270" si="22">+C265+D265</f>
        <v>92.923776199999992</v>
      </c>
    </row>
    <row r="266" spans="1:5" ht="18" customHeight="1">
      <c r="A266" s="357">
        <f>+A265+1</f>
        <v>2</v>
      </c>
      <c r="B266" s="4" t="s">
        <v>931</v>
      </c>
      <c r="C266" s="462">
        <f>+'PL-Sub.Notes '!C266/10^5</f>
        <v>12</v>
      </c>
      <c r="D266" s="462">
        <f>+'PL-Sub.Notes '!D266/10^5</f>
        <v>0</v>
      </c>
      <c r="E266" s="467">
        <f t="shared" si="22"/>
        <v>12</v>
      </c>
    </row>
    <row r="267" spans="1:5" ht="18" customHeight="1">
      <c r="A267" s="357">
        <f t="shared" ref="A267:A270" si="23">+A266+1</f>
        <v>3</v>
      </c>
      <c r="B267" s="4" t="s">
        <v>927</v>
      </c>
      <c r="C267" s="462">
        <f>+'PL-Sub.Notes '!C267/10^5</f>
        <v>110.2661882</v>
      </c>
      <c r="D267" s="462">
        <f>+'PL-Sub.Notes '!D267/10^5</f>
        <v>0</v>
      </c>
      <c r="E267" s="467">
        <f t="shared" si="22"/>
        <v>110.2661882</v>
      </c>
    </row>
    <row r="268" spans="1:5" ht="18" customHeight="1">
      <c r="A268" s="357">
        <f t="shared" si="23"/>
        <v>4</v>
      </c>
      <c r="B268" s="4" t="s">
        <v>928</v>
      </c>
      <c r="C268" s="462">
        <f>+'PL-Sub.Notes '!C268/10^5</f>
        <v>11.701338799999998</v>
      </c>
      <c r="D268" s="462">
        <f>+'PL-Sub.Notes '!D268/10^5</f>
        <v>0</v>
      </c>
      <c r="E268" s="467">
        <f t="shared" si="22"/>
        <v>11.701338799999998</v>
      </c>
    </row>
    <row r="269" spans="1:5" ht="18" customHeight="1">
      <c r="A269" s="357">
        <f t="shared" si="23"/>
        <v>5</v>
      </c>
      <c r="B269" s="4" t="s">
        <v>929</v>
      </c>
      <c r="C269" s="462">
        <f>+'PL-Sub.Notes '!C269/10^5</f>
        <v>5.4401599999999997</v>
      </c>
      <c r="D269" s="462">
        <f>+'PL-Sub.Notes '!D269/10^5</f>
        <v>0</v>
      </c>
      <c r="E269" s="467">
        <f t="shared" si="22"/>
        <v>5.4401599999999997</v>
      </c>
    </row>
    <row r="270" spans="1:5" ht="18" customHeight="1">
      <c r="A270" s="357">
        <f t="shared" si="23"/>
        <v>6</v>
      </c>
      <c r="B270" s="4" t="s">
        <v>933</v>
      </c>
      <c r="C270" s="462">
        <f>+'PL-Sub.Notes '!C270/10^5</f>
        <v>0.94199999999999995</v>
      </c>
      <c r="D270" s="462">
        <f>+'PL-Sub.Notes '!D270/10^5</f>
        <v>0</v>
      </c>
      <c r="E270" s="467">
        <f t="shared" si="22"/>
        <v>0.94199999999999995</v>
      </c>
    </row>
    <row r="271" spans="1:5" ht="18" customHeight="1">
      <c r="A271" s="359"/>
      <c r="B271" s="62"/>
      <c r="C271" s="468"/>
      <c r="D271" s="468"/>
      <c r="E271" s="477"/>
    </row>
    <row r="272" spans="1:5" ht="18" customHeight="1">
      <c r="A272" s="357"/>
      <c r="B272" s="45"/>
      <c r="C272" s="462"/>
      <c r="D272" s="462"/>
      <c r="E272" s="467"/>
    </row>
    <row r="273" spans="1:5" ht="18" customHeight="1">
      <c r="A273" s="871"/>
      <c r="B273" s="358"/>
      <c r="C273" s="872"/>
      <c r="D273" s="872"/>
      <c r="E273" s="872"/>
    </row>
    <row r="274" spans="1:5" ht="18" customHeight="1">
      <c r="A274" s="357"/>
      <c r="B274" s="4" t="s">
        <v>107</v>
      </c>
      <c r="C274" s="467"/>
      <c r="D274" s="467"/>
      <c r="E274" s="467"/>
    </row>
    <row r="275" spans="1:5" ht="18" customHeight="1">
      <c r="A275" s="357">
        <v>1</v>
      </c>
      <c r="B275" s="4" t="s">
        <v>475</v>
      </c>
      <c r="C275" s="462">
        <f>+'PL-Sub.Notes '!C275/10^5</f>
        <v>5.0740215000000006</v>
      </c>
      <c r="D275" s="462">
        <f>+'PL-Sub.Notes '!D275/10^5</f>
        <v>0</v>
      </c>
      <c r="E275" s="467">
        <f t="shared" ref="E275:E312" si="24">+C275+D275</f>
        <v>5.0740215000000006</v>
      </c>
    </row>
    <row r="276" spans="1:5" ht="18" customHeight="1">
      <c r="A276" s="357">
        <f>+A275+1</f>
        <v>2</v>
      </c>
      <c r="B276" s="4" t="s">
        <v>387</v>
      </c>
      <c r="C276" s="462">
        <f>+'PL-Sub.Notes '!C276/10^5</f>
        <v>0</v>
      </c>
      <c r="D276" s="462">
        <f>+'PL-Sub.Notes '!D276/10^5</f>
        <v>53.634059999999998</v>
      </c>
      <c r="E276" s="467">
        <f t="shared" si="24"/>
        <v>53.634059999999998</v>
      </c>
    </row>
    <row r="277" spans="1:5" ht="18" customHeight="1">
      <c r="A277" s="357">
        <f t="shared" ref="A277:A281" si="25">+A276+1</f>
        <v>3</v>
      </c>
      <c r="B277" s="4" t="s">
        <v>478</v>
      </c>
      <c r="C277" s="462">
        <f>+'PL-Sub.Notes '!C277/10^5</f>
        <v>73.619969999999995</v>
      </c>
      <c r="D277" s="462">
        <f>+'PL-Sub.Notes '!D277/10^5</f>
        <v>1.3325800000000001</v>
      </c>
      <c r="E277" s="467">
        <f t="shared" si="24"/>
        <v>74.952550000000002</v>
      </c>
    </row>
    <row r="278" spans="1:5" ht="18" customHeight="1">
      <c r="A278" s="357">
        <f t="shared" si="25"/>
        <v>4</v>
      </c>
      <c r="B278" s="4" t="s">
        <v>932</v>
      </c>
      <c r="C278" s="462">
        <f>+'PL-Sub.Notes '!C278/10^5</f>
        <v>0.55889999999999995</v>
      </c>
      <c r="D278" s="462">
        <f>+'PL-Sub.Notes '!D278/10^5</f>
        <v>0</v>
      </c>
      <c r="E278" s="467">
        <f t="shared" si="24"/>
        <v>0.55889999999999995</v>
      </c>
    </row>
    <row r="279" spans="1:5" ht="18" customHeight="1">
      <c r="A279" s="357">
        <f t="shared" si="25"/>
        <v>5</v>
      </c>
      <c r="B279" s="4" t="s">
        <v>734</v>
      </c>
      <c r="C279" s="462">
        <f>+'PL-Sub.Notes '!C279/10^5</f>
        <v>0.60860000000000003</v>
      </c>
      <c r="D279" s="462">
        <f>+'PL-Sub.Notes '!D279/10^5</f>
        <v>0</v>
      </c>
      <c r="E279" s="467">
        <f t="shared" si="24"/>
        <v>0.60860000000000003</v>
      </c>
    </row>
    <row r="280" spans="1:5" ht="18" customHeight="1">
      <c r="A280" s="357">
        <f t="shared" si="25"/>
        <v>6</v>
      </c>
      <c r="B280" s="4" t="s">
        <v>872</v>
      </c>
      <c r="C280" s="462">
        <f>+'PL-Sub.Notes '!C280/10^5</f>
        <v>0.1</v>
      </c>
      <c r="D280" s="462">
        <f>+'PL-Sub.Notes '!D280/10^5</f>
        <v>0.17199</v>
      </c>
      <c r="E280" s="467">
        <f t="shared" si="24"/>
        <v>0.27199000000000001</v>
      </c>
    </row>
    <row r="281" spans="1:5" ht="18" customHeight="1">
      <c r="A281" s="357">
        <f t="shared" si="25"/>
        <v>7</v>
      </c>
      <c r="B281" s="4" t="s">
        <v>873</v>
      </c>
      <c r="C281" s="462">
        <f>+'PL-Sub.Notes '!C281/10^5</f>
        <v>0.1</v>
      </c>
      <c r="D281" s="462">
        <f>+'PL-Sub.Notes '!D281/10^5</f>
        <v>0.17199</v>
      </c>
      <c r="E281" s="467">
        <f t="shared" si="24"/>
        <v>0.27199000000000001</v>
      </c>
    </row>
    <row r="282" spans="1:5" ht="18" customHeight="1">
      <c r="A282" s="357">
        <f>+A281+1</f>
        <v>8</v>
      </c>
      <c r="B282" s="1035" t="s">
        <v>1082</v>
      </c>
      <c r="C282" s="462">
        <f>+'PL-Sub.Notes '!C282/10^5</f>
        <v>1.24526</v>
      </c>
      <c r="D282" s="462">
        <f>+'PL-Sub.Notes '!D282/10^5</f>
        <v>0</v>
      </c>
      <c r="E282" s="467">
        <f t="shared" si="24"/>
        <v>1.24526</v>
      </c>
    </row>
    <row r="283" spans="1:5" ht="18" customHeight="1">
      <c r="A283" s="357">
        <f t="shared" ref="A283:A312" si="26">+A282+1</f>
        <v>9</v>
      </c>
      <c r="B283" s="4" t="s">
        <v>479</v>
      </c>
      <c r="C283" s="462">
        <f>+'PL-Sub.Notes '!C283/10^5</f>
        <v>8.9425899999999992</v>
      </c>
      <c r="D283" s="462">
        <f>+'PL-Sub.Notes '!D283/10^5</f>
        <v>0</v>
      </c>
      <c r="E283" s="467">
        <f t="shared" si="24"/>
        <v>8.9425899999999992</v>
      </c>
    </row>
    <row r="284" spans="1:5" ht="18" customHeight="1">
      <c r="A284" s="357">
        <f t="shared" si="26"/>
        <v>10</v>
      </c>
      <c r="B284" s="4" t="s">
        <v>480</v>
      </c>
      <c r="C284" s="462">
        <f>+'PL-Sub.Notes '!C284/10^5</f>
        <v>0.25</v>
      </c>
      <c r="D284" s="462">
        <f>+'PL-Sub.Notes '!D284/10^5</f>
        <v>0</v>
      </c>
      <c r="E284" s="467">
        <f t="shared" si="24"/>
        <v>0.25</v>
      </c>
    </row>
    <row r="285" spans="1:5" ht="18" customHeight="1">
      <c r="A285" s="357">
        <f t="shared" si="26"/>
        <v>11</v>
      </c>
      <c r="B285" s="4" t="s">
        <v>638</v>
      </c>
      <c r="C285" s="462">
        <f>+'PL-Sub.Notes '!C285/10^5</f>
        <v>0.26444000000000001</v>
      </c>
      <c r="D285" s="462">
        <f>+'PL-Sub.Notes '!D285/10^5</f>
        <v>0</v>
      </c>
      <c r="E285" s="467">
        <f t="shared" si="24"/>
        <v>0.26444000000000001</v>
      </c>
    </row>
    <row r="286" spans="1:5" ht="18" customHeight="1">
      <c r="A286" s="357">
        <f t="shared" si="26"/>
        <v>12</v>
      </c>
      <c r="B286" s="4" t="s">
        <v>481</v>
      </c>
      <c r="C286" s="462">
        <f>+'PL-Sub.Notes '!C286/10^5</f>
        <v>3.56</v>
      </c>
      <c r="D286" s="462">
        <f>+'PL-Sub.Notes '!D286/10^5</f>
        <v>0.2</v>
      </c>
      <c r="E286" s="467">
        <f t="shared" si="24"/>
        <v>3.7600000000000002</v>
      </c>
    </row>
    <row r="287" spans="1:5" ht="18" customHeight="1">
      <c r="A287" s="357">
        <f t="shared" si="26"/>
        <v>13</v>
      </c>
      <c r="B287" s="4" t="s">
        <v>730</v>
      </c>
      <c r="C287" s="462">
        <f>+'PL-Sub.Notes '!C287/10^5</f>
        <v>1.107218</v>
      </c>
      <c r="D287" s="462">
        <f>+'PL-Sub.Notes '!D287/10^5</f>
        <v>0</v>
      </c>
      <c r="E287" s="467">
        <f t="shared" si="24"/>
        <v>1.107218</v>
      </c>
    </row>
    <row r="288" spans="1:5" ht="18" customHeight="1">
      <c r="A288" s="357">
        <f t="shared" si="26"/>
        <v>14</v>
      </c>
      <c r="B288" s="4" t="s">
        <v>711</v>
      </c>
      <c r="C288" s="462">
        <f>+'PL-Sub.Notes '!C288/10^5</f>
        <v>0</v>
      </c>
      <c r="D288" s="462">
        <f>+'PL-Sub.Notes '!D288/10^5</f>
        <v>1.1274900000000001</v>
      </c>
      <c r="E288" s="467">
        <f t="shared" si="24"/>
        <v>1.1274900000000001</v>
      </c>
    </row>
    <row r="289" spans="1:5" ht="18" customHeight="1">
      <c r="A289" s="357">
        <f t="shared" si="26"/>
        <v>15</v>
      </c>
      <c r="B289" s="4" t="s">
        <v>710</v>
      </c>
      <c r="C289" s="462">
        <f>+'PL-Sub.Notes '!C289/10^5</f>
        <v>0</v>
      </c>
      <c r="D289" s="462">
        <f>+'PL-Sub.Notes '!D289/10^5</f>
        <v>1.1274900000000001</v>
      </c>
      <c r="E289" s="467">
        <f t="shared" si="24"/>
        <v>1.1274900000000001</v>
      </c>
    </row>
    <row r="290" spans="1:5" ht="18" customHeight="1">
      <c r="A290" s="357">
        <f t="shared" si="26"/>
        <v>16</v>
      </c>
      <c r="B290" s="4" t="s">
        <v>482</v>
      </c>
      <c r="C290" s="462">
        <f>+'PL-Sub.Notes '!C290/10^5</f>
        <v>0.34</v>
      </c>
      <c r="D290" s="462">
        <f>+'PL-Sub.Notes '!D290/10^5</f>
        <v>0</v>
      </c>
      <c r="E290" s="467">
        <f t="shared" si="24"/>
        <v>0.34</v>
      </c>
    </row>
    <row r="291" spans="1:5" ht="18" customHeight="1">
      <c r="A291" s="357">
        <f t="shared" si="26"/>
        <v>17</v>
      </c>
      <c r="B291" s="4" t="s">
        <v>344</v>
      </c>
      <c r="C291" s="462">
        <f>+'PL-Sub.Notes '!C291/10^5</f>
        <v>0</v>
      </c>
      <c r="D291" s="462">
        <f>+'PL-Sub.Notes '!D291/10^5</f>
        <v>0</v>
      </c>
      <c r="E291" s="467">
        <f t="shared" si="24"/>
        <v>0</v>
      </c>
    </row>
    <row r="292" spans="1:5" ht="18" customHeight="1">
      <c r="A292" s="357">
        <f t="shared" si="26"/>
        <v>18</v>
      </c>
      <c r="B292" s="4" t="s">
        <v>870</v>
      </c>
      <c r="C292" s="462">
        <f>+'PL-Sub.Notes '!C292/10^5</f>
        <v>0</v>
      </c>
      <c r="D292" s="462">
        <f>+'PL-Sub.Notes '!D292/10^5</f>
        <v>2.5</v>
      </c>
      <c r="E292" s="467">
        <f t="shared" si="24"/>
        <v>2.5</v>
      </c>
    </row>
    <row r="293" spans="1:5" ht="18" customHeight="1">
      <c r="A293" s="357">
        <f t="shared" si="26"/>
        <v>19</v>
      </c>
      <c r="B293" s="4" t="s">
        <v>712</v>
      </c>
      <c r="C293" s="462">
        <f>+'PL-Sub.Notes '!C293/10^5</f>
        <v>0</v>
      </c>
      <c r="D293" s="462">
        <f>+'PL-Sub.Notes '!D293/10^5</f>
        <v>5.296E-2</v>
      </c>
      <c r="E293" s="467">
        <f t="shared" si="24"/>
        <v>5.296E-2</v>
      </c>
    </row>
    <row r="294" spans="1:5" ht="18" customHeight="1">
      <c r="A294" s="357">
        <f t="shared" si="26"/>
        <v>20</v>
      </c>
      <c r="B294" s="4" t="s">
        <v>743</v>
      </c>
      <c r="C294" s="462">
        <f>+'PL-Sub.Notes '!C294/10^5</f>
        <v>2.8265799999999999</v>
      </c>
      <c r="D294" s="462">
        <f>+'PL-Sub.Notes '!D294/10^5</f>
        <v>0</v>
      </c>
      <c r="E294" s="467">
        <f t="shared" si="24"/>
        <v>2.8265799999999999</v>
      </c>
    </row>
    <row r="295" spans="1:5" ht="18" customHeight="1">
      <c r="A295" s="357">
        <f t="shared" si="26"/>
        <v>21</v>
      </c>
      <c r="B295" s="4" t="s">
        <v>735</v>
      </c>
      <c r="C295" s="462">
        <f>+'PL-Sub.Notes '!C295/10^5</f>
        <v>0.49161019999999994</v>
      </c>
      <c r="D295" s="462">
        <f>+'PL-Sub.Notes '!D295/10^5</f>
        <v>0</v>
      </c>
      <c r="E295" s="467">
        <f t="shared" si="24"/>
        <v>0.49161019999999994</v>
      </c>
    </row>
    <row r="296" spans="1:5" ht="18" customHeight="1">
      <c r="A296" s="357">
        <f t="shared" si="26"/>
        <v>22</v>
      </c>
      <c r="B296" s="4" t="s">
        <v>871</v>
      </c>
      <c r="C296" s="462">
        <f>+'PL-Sub.Notes '!C296/10^5</f>
        <v>2.8153826</v>
      </c>
      <c r="D296" s="462">
        <f>+'PL-Sub.Notes '!D296/10^5</f>
        <v>1.9875326</v>
      </c>
      <c r="E296" s="467">
        <f t="shared" si="24"/>
        <v>4.8029152000000002</v>
      </c>
    </row>
    <row r="297" spans="1:5" ht="18" customHeight="1">
      <c r="A297" s="357">
        <f t="shared" si="26"/>
        <v>23</v>
      </c>
      <c r="B297" s="4" t="s">
        <v>934</v>
      </c>
      <c r="C297" s="462">
        <f>+'PL-Sub.Notes '!C297/10^5</f>
        <v>7.5469599999999998E-2</v>
      </c>
      <c r="D297" s="462">
        <f>+'PL-Sub.Notes '!D297/10^5</f>
        <v>0</v>
      </c>
      <c r="E297" s="467">
        <f t="shared" si="24"/>
        <v>7.5469599999999998E-2</v>
      </c>
    </row>
    <row r="298" spans="1:5" ht="18" customHeight="1">
      <c r="A298" s="357">
        <f t="shared" si="26"/>
        <v>24</v>
      </c>
      <c r="B298" s="4" t="s">
        <v>740</v>
      </c>
      <c r="C298" s="462">
        <f>+'PL-Sub.Notes '!C298/10^5</f>
        <v>0</v>
      </c>
      <c r="D298" s="462">
        <f>+'PL-Sub.Notes '!D298/10^5</f>
        <v>3.9320000000000001E-2</v>
      </c>
      <c r="E298" s="467">
        <f t="shared" si="24"/>
        <v>3.9320000000000001E-2</v>
      </c>
    </row>
    <row r="299" spans="1:5" ht="18" customHeight="1">
      <c r="A299" s="357">
        <f t="shared" si="26"/>
        <v>25</v>
      </c>
      <c r="B299" s="4" t="s">
        <v>731</v>
      </c>
      <c r="C299" s="462">
        <f>+'PL-Sub.Notes '!C299/10^5</f>
        <v>0.2155</v>
      </c>
      <c r="D299" s="462">
        <f>+'PL-Sub.Notes '!D299/10^5</f>
        <v>0</v>
      </c>
      <c r="E299" s="467">
        <f t="shared" si="24"/>
        <v>0.2155</v>
      </c>
    </row>
    <row r="300" spans="1:5" ht="18" customHeight="1">
      <c r="A300" s="357">
        <f t="shared" si="26"/>
        <v>26</v>
      </c>
      <c r="B300" s="4" t="s">
        <v>328</v>
      </c>
      <c r="C300" s="462">
        <f>+'PL-Sub.Notes '!C300/10^5</f>
        <v>8.191700899999999</v>
      </c>
      <c r="D300" s="462">
        <f>+'PL-Sub.Notes '!D300/10^5</f>
        <v>0.95301679999999989</v>
      </c>
      <c r="E300" s="467">
        <f t="shared" si="24"/>
        <v>9.1447176999999993</v>
      </c>
    </row>
    <row r="301" spans="1:5" ht="18" customHeight="1">
      <c r="A301" s="357">
        <f t="shared" si="26"/>
        <v>27</v>
      </c>
      <c r="B301" s="4" t="s">
        <v>935</v>
      </c>
      <c r="C301" s="462">
        <f>+'PL-Sub.Notes '!C301/10^5</f>
        <v>14.9448823</v>
      </c>
      <c r="D301" s="462">
        <f>+'PL-Sub.Notes '!D301/10^5</f>
        <v>0</v>
      </c>
      <c r="E301" s="467">
        <f t="shared" si="24"/>
        <v>14.9448823</v>
      </c>
    </row>
    <row r="302" spans="1:5" ht="18" customHeight="1">
      <c r="A302" s="357">
        <f t="shared" si="26"/>
        <v>28</v>
      </c>
      <c r="B302" s="4" t="s">
        <v>325</v>
      </c>
      <c r="C302" s="462">
        <f>+'PL-Sub.Notes '!C302/10^5</f>
        <v>6.8000000000000005E-2</v>
      </c>
      <c r="D302" s="462">
        <f>+'PL-Sub.Notes '!D302/10^5</f>
        <v>0</v>
      </c>
      <c r="E302" s="467">
        <f t="shared" si="24"/>
        <v>6.8000000000000005E-2</v>
      </c>
    </row>
    <row r="303" spans="1:5" ht="18" customHeight="1">
      <c r="A303" s="357">
        <f t="shared" si="26"/>
        <v>29</v>
      </c>
      <c r="B303" s="4" t="s">
        <v>877</v>
      </c>
      <c r="C303" s="462">
        <f>+'PL-Sub.Notes '!C303/10^5</f>
        <v>-2.7700000000000001E-4</v>
      </c>
      <c r="D303" s="462">
        <f>+'PL-Sub.Notes '!D303/10^5</f>
        <v>2.6460000000000003E-4</v>
      </c>
      <c r="E303" s="467">
        <f t="shared" si="24"/>
        <v>-1.2399999999999976E-5</v>
      </c>
    </row>
    <row r="304" spans="1:5" ht="18" customHeight="1">
      <c r="A304" s="357">
        <f t="shared" si="26"/>
        <v>30</v>
      </c>
      <c r="B304" s="4" t="s">
        <v>476</v>
      </c>
      <c r="C304" s="462">
        <f>+'PL-Sub.Notes '!C304/10^5</f>
        <v>10.949</v>
      </c>
      <c r="D304" s="462">
        <f>+'PL-Sub.Notes '!D304/10^5</f>
        <v>3.0461</v>
      </c>
      <c r="E304" s="467">
        <f t="shared" si="24"/>
        <v>13.995100000000001</v>
      </c>
    </row>
    <row r="305" spans="1:9" ht="18" customHeight="1">
      <c r="A305" s="357">
        <f t="shared" si="26"/>
        <v>31</v>
      </c>
      <c r="B305" s="4" t="s">
        <v>386</v>
      </c>
      <c r="C305" s="462">
        <f>+'PL-Sub.Notes '!C305/10^5</f>
        <v>3.0962700000000001</v>
      </c>
      <c r="D305" s="462">
        <f>+'PL-Sub.Notes '!D305/10^5</f>
        <v>0.12</v>
      </c>
      <c r="E305" s="467">
        <f t="shared" si="24"/>
        <v>3.2162700000000002</v>
      </c>
      <c r="I305" s="407"/>
    </row>
    <row r="306" spans="1:9" ht="18" customHeight="1">
      <c r="A306" s="357">
        <f t="shared" si="26"/>
        <v>32</v>
      </c>
      <c r="B306" s="4" t="s">
        <v>736</v>
      </c>
      <c r="C306" s="462">
        <f>+'PL-Sub.Notes '!C306/10^5</f>
        <v>1.7999999999999999E-2</v>
      </c>
      <c r="D306" s="462">
        <f>+'PL-Sub.Notes '!D306/10^5</f>
        <v>0</v>
      </c>
      <c r="E306" s="467">
        <f t="shared" si="24"/>
        <v>1.7999999999999999E-2</v>
      </c>
    </row>
    <row r="307" spans="1:9" ht="18" customHeight="1">
      <c r="A307" s="357">
        <f t="shared" si="26"/>
        <v>33</v>
      </c>
      <c r="B307" s="4" t="s">
        <v>296</v>
      </c>
      <c r="C307" s="462">
        <f>+'PL-Sub.Notes '!C307/10^5</f>
        <v>5.7446369999999991</v>
      </c>
      <c r="D307" s="462">
        <f>+'PL-Sub.Notes '!D307/10^5</f>
        <v>3.4125300000000004E-2</v>
      </c>
      <c r="E307" s="467">
        <f t="shared" si="24"/>
        <v>5.7787622999999995</v>
      </c>
    </row>
    <row r="308" spans="1:9" ht="18" customHeight="1">
      <c r="A308" s="357">
        <f t="shared" si="26"/>
        <v>34</v>
      </c>
      <c r="B308" s="4" t="s">
        <v>937</v>
      </c>
      <c r="C308" s="462">
        <f>+'PL-Sub.Notes '!C308/10^5</f>
        <v>0.24435000000000001</v>
      </c>
      <c r="D308" s="462">
        <f>+'PL-Sub.Notes '!D308/10^5</f>
        <v>0</v>
      </c>
      <c r="E308" s="467">
        <f t="shared" si="24"/>
        <v>0.24435000000000001</v>
      </c>
    </row>
    <row r="309" spans="1:9" ht="18" customHeight="1">
      <c r="A309" s="357">
        <f t="shared" si="26"/>
        <v>35</v>
      </c>
      <c r="B309" s="4" t="s">
        <v>938</v>
      </c>
      <c r="C309" s="462">
        <f>+'PL-Sub.Notes '!C309/10^5</f>
        <v>0.08</v>
      </c>
      <c r="D309" s="462">
        <f>+'PL-Sub.Notes '!D309/10^5</f>
        <v>0</v>
      </c>
      <c r="E309" s="467">
        <f t="shared" si="24"/>
        <v>0.08</v>
      </c>
    </row>
    <row r="310" spans="1:9" ht="18" customHeight="1">
      <c r="A310" s="357">
        <f t="shared" si="26"/>
        <v>36</v>
      </c>
      <c r="B310" s="4" t="s">
        <v>737</v>
      </c>
      <c r="C310" s="462">
        <f>+'PL-Sub.Notes '!C310/10^5</f>
        <v>0.41838999999999998</v>
      </c>
      <c r="D310" s="462">
        <f>+'PL-Sub.Notes '!D310/10^5</f>
        <v>0</v>
      </c>
      <c r="E310" s="467">
        <f t="shared" si="24"/>
        <v>0.41838999999999998</v>
      </c>
    </row>
    <row r="311" spans="1:9" ht="18" customHeight="1">
      <c r="A311" s="357">
        <f t="shared" si="26"/>
        <v>37</v>
      </c>
      <c r="B311" s="4" t="s">
        <v>738</v>
      </c>
      <c r="C311" s="462">
        <f>+'PL-Sub.Notes '!C311/10^5</f>
        <v>1.2932399999999999</v>
      </c>
      <c r="D311" s="462">
        <f>+'PL-Sub.Notes '!D311/10^5</f>
        <v>0</v>
      </c>
      <c r="E311" s="467">
        <f t="shared" si="24"/>
        <v>1.2932399999999999</v>
      </c>
    </row>
    <row r="312" spans="1:9" ht="18" customHeight="1">
      <c r="A312" s="357">
        <f t="shared" si="26"/>
        <v>38</v>
      </c>
      <c r="B312" s="4" t="s">
        <v>943</v>
      </c>
      <c r="C312" s="462">
        <f>+'PL-Sub.Notes '!C312/10^5</f>
        <v>11.1511514</v>
      </c>
      <c r="D312" s="462">
        <f>+'PL-Sub.Notes '!D312/10^5</f>
        <v>0</v>
      </c>
      <c r="E312" s="467">
        <f t="shared" si="24"/>
        <v>11.1511514</v>
      </c>
    </row>
    <row r="313" spans="1:9" ht="18" customHeight="1">
      <c r="A313" s="357"/>
      <c r="B313" s="4"/>
      <c r="C313" s="467"/>
      <c r="D313" s="467"/>
      <c r="E313" s="467"/>
    </row>
    <row r="314" spans="1:9" ht="18" customHeight="1" thickBot="1">
      <c r="A314" s="687"/>
      <c r="B314" s="397" t="s">
        <v>316</v>
      </c>
      <c r="C314" s="476">
        <f>SUM(C239:C312)</f>
        <v>945.13672690000021</v>
      </c>
      <c r="D314" s="476">
        <f>SUM(D239:D312)</f>
        <v>116.19234319999998</v>
      </c>
      <c r="E314" s="476">
        <f>SUM(E239:E312)</f>
        <v>1061.3290700999994</v>
      </c>
      <c r="F314" s="31">
        <f>+'P &amp; L - Notes'!D95</f>
        <v>1061.3290701000001</v>
      </c>
    </row>
    <row r="315" spans="1:9" ht="18" customHeight="1" thickTop="1">
      <c r="A315" s="689"/>
      <c r="B315" s="436"/>
      <c r="C315" s="437"/>
      <c r="D315" s="437"/>
      <c r="E315" s="437"/>
    </row>
    <row r="316" spans="1:9" ht="18" customHeight="1">
      <c r="A316" s="399" t="s">
        <v>67</v>
      </c>
      <c r="B316" s="31" t="s">
        <v>67</v>
      </c>
      <c r="C316" s="449" t="s">
        <v>67</v>
      </c>
      <c r="D316" s="449"/>
      <c r="E316" s="449"/>
    </row>
  </sheetData>
  <mergeCells count="14">
    <mergeCell ref="A1:E1"/>
    <mergeCell ref="A3:E3"/>
    <mergeCell ref="A59:E59"/>
    <mergeCell ref="A61:E61"/>
    <mergeCell ref="A110:E110"/>
    <mergeCell ref="A196:E196"/>
    <mergeCell ref="A197:E197"/>
    <mergeCell ref="A229:E229"/>
    <mergeCell ref="A231:E231"/>
    <mergeCell ref="A112:E112"/>
    <mergeCell ref="A152:E152"/>
    <mergeCell ref="A153:E153"/>
    <mergeCell ref="A154:E154"/>
    <mergeCell ref="A195:E195"/>
  </mergeCells>
  <phoneticPr fontId="12" type="noConversion"/>
  <printOptions horizontalCentered="1"/>
  <pageMargins left="0.55118110236220474" right="0.23622047244094491" top="0.43307086614173229" bottom="0.43307086614173229" header="0.31496062992125984" footer="6.4173228346456694"/>
  <pageSetup paperSize="9" scale="78" fitToHeight="2" orientation="portrait" r:id="rId1"/>
  <headerFooter alignWithMargins="0"/>
  <rowBreaks count="3" manualBreakCount="3">
    <brk id="51" max="16383" man="1"/>
    <brk id="135" max="16383" man="1"/>
    <brk id="216" max="3" man="1"/>
  </rowBreaks>
</worksheet>
</file>

<file path=xl/worksheets/sheet13.xml><?xml version="1.0" encoding="utf-8"?>
<worksheet xmlns="http://schemas.openxmlformats.org/spreadsheetml/2006/main" xmlns:r="http://schemas.openxmlformats.org/officeDocument/2006/relationships">
  <sheetPr>
    <pageSetUpPr fitToPage="1"/>
  </sheetPr>
  <dimension ref="A2:N97"/>
  <sheetViews>
    <sheetView topLeftCell="A46" zoomScaleSheetLayoutView="100" workbookViewId="0">
      <selection activeCell="A64" sqref="A64:XFD66"/>
    </sheetView>
  </sheetViews>
  <sheetFormatPr defaultColWidth="9.140625" defaultRowHeight="12.75"/>
  <cols>
    <col min="1" max="1" width="6.42578125" bestFit="1" customWidth="1"/>
    <col min="2" max="2" width="43.85546875" customWidth="1"/>
    <col min="3" max="3" width="20.140625" customWidth="1"/>
    <col min="4" max="4" width="19.85546875" bestFit="1" customWidth="1"/>
    <col min="5" max="5" width="18.28515625" customWidth="1"/>
    <col min="6" max="6" width="23.5703125" customWidth="1"/>
    <col min="7" max="7" width="18.42578125" customWidth="1"/>
    <col min="8" max="8" width="18" style="33" bestFit="1" customWidth="1"/>
    <col min="9" max="9" width="18" customWidth="1"/>
    <col min="10" max="10" width="17.85546875" customWidth="1"/>
    <col min="11" max="11" width="19.85546875" bestFit="1" customWidth="1"/>
    <col min="12" max="12" width="22" customWidth="1"/>
    <col min="13" max="13" width="18" bestFit="1" customWidth="1"/>
    <col min="14" max="14" width="13.28515625" bestFit="1" customWidth="1"/>
  </cols>
  <sheetData>
    <row r="2" spans="1:14" ht="15.75">
      <c r="A2" s="1317" t="str">
        <f>+'PL-Sub.Notesin Lakhs'!A1:E1</f>
        <v>SAI BANDHAN INFINIUM PRIVATE LIMITED</v>
      </c>
      <c r="B2" s="1317"/>
      <c r="C2" s="1317"/>
      <c r="D2" s="1317"/>
      <c r="E2" s="1317"/>
      <c r="F2" s="1317"/>
      <c r="G2" s="1317"/>
      <c r="H2" s="1317"/>
      <c r="I2" s="1317"/>
      <c r="J2" s="1317"/>
      <c r="K2" s="1317"/>
      <c r="L2" s="1317"/>
    </row>
    <row r="3" spans="1:14" ht="15.75">
      <c r="A3" s="1157"/>
      <c r="B3" s="1157"/>
      <c r="C3" s="1157"/>
      <c r="D3" s="1157"/>
      <c r="E3" s="1157"/>
      <c r="F3" s="1157"/>
      <c r="G3" s="1157"/>
      <c r="H3" s="1157"/>
      <c r="I3" s="1157"/>
      <c r="J3" s="1157"/>
      <c r="K3" s="1157"/>
      <c r="L3" s="1157"/>
    </row>
    <row r="4" spans="1:14" ht="15.75">
      <c r="A4" s="1317" t="s">
        <v>838</v>
      </c>
      <c r="B4" s="1317"/>
      <c r="C4" s="1317"/>
      <c r="D4" s="1317"/>
      <c r="E4" s="1317"/>
      <c r="F4" s="1317"/>
      <c r="G4" s="1317"/>
      <c r="H4" s="1317"/>
      <c r="I4" s="1317"/>
      <c r="J4" s="1317"/>
      <c r="K4" s="1317"/>
      <c r="L4" s="1317"/>
    </row>
    <row r="5" spans="1:14" ht="15">
      <c r="A5" s="731"/>
      <c r="B5" s="731"/>
      <c r="C5" s="731"/>
      <c r="D5" s="731"/>
      <c r="E5" s="731"/>
      <c r="F5" s="731"/>
      <c r="G5" s="731"/>
      <c r="H5" s="732"/>
      <c r="I5" s="731"/>
      <c r="J5" s="731"/>
      <c r="K5" s="731"/>
      <c r="L5" s="731"/>
    </row>
    <row r="6" spans="1:14" ht="15.75">
      <c r="A6" s="1317" t="s">
        <v>576</v>
      </c>
      <c r="B6" s="1317"/>
      <c r="C6" s="1317"/>
      <c r="D6" s="1317"/>
      <c r="E6" s="1317"/>
      <c r="F6" s="1317"/>
      <c r="G6" s="1317"/>
      <c r="H6" s="1317"/>
      <c r="I6" s="1317"/>
      <c r="J6" s="1317"/>
      <c r="K6" s="1317"/>
      <c r="L6" s="1317"/>
    </row>
    <row r="7" spans="1:14" ht="15.75">
      <c r="A7" s="733" t="s">
        <v>67</v>
      </c>
      <c r="B7" s="734" t="s">
        <v>67</v>
      </c>
      <c r="C7" s="733" t="s">
        <v>67</v>
      </c>
      <c r="D7" s="733" t="s">
        <v>67</v>
      </c>
      <c r="E7" s="733" t="s">
        <v>67</v>
      </c>
      <c r="F7" s="733" t="s">
        <v>67</v>
      </c>
      <c r="G7" s="733" t="s">
        <v>67</v>
      </c>
      <c r="H7" s="735" t="s">
        <v>67</v>
      </c>
      <c r="I7" s="733" t="s">
        <v>67</v>
      </c>
      <c r="J7" s="733" t="s">
        <v>67</v>
      </c>
      <c r="K7" s="733" t="s">
        <v>67</v>
      </c>
      <c r="L7" s="733" t="s">
        <v>67</v>
      </c>
    </row>
    <row r="8" spans="1:14" ht="15.75">
      <c r="A8" s="736"/>
      <c r="B8" s="736"/>
      <c r="C8" s="1318" t="s">
        <v>214</v>
      </c>
      <c r="D8" s="1318"/>
      <c r="E8" s="1318"/>
      <c r="F8" s="1319"/>
      <c r="G8" s="1320" t="s">
        <v>215</v>
      </c>
      <c r="H8" s="1318"/>
      <c r="I8" s="1318"/>
      <c r="J8" s="1319"/>
      <c r="K8" s="1318" t="s">
        <v>216</v>
      </c>
      <c r="L8" s="1319"/>
    </row>
    <row r="9" spans="1:14" ht="15.75">
      <c r="A9" s="737" t="s">
        <v>205</v>
      </c>
      <c r="B9" s="738" t="s">
        <v>384</v>
      </c>
      <c r="C9" s="739" t="s">
        <v>217</v>
      </c>
      <c r="D9" s="739" t="s">
        <v>218</v>
      </c>
      <c r="E9" s="739" t="s">
        <v>219</v>
      </c>
      <c r="F9" s="739" t="s">
        <v>220</v>
      </c>
      <c r="G9" s="739" t="s">
        <v>221</v>
      </c>
      <c r="H9" s="740" t="s">
        <v>222</v>
      </c>
      <c r="I9" s="739" t="s">
        <v>164</v>
      </c>
      <c r="J9" s="739" t="s">
        <v>223</v>
      </c>
      <c r="K9" s="739" t="s">
        <v>224</v>
      </c>
      <c r="L9" s="739" t="s">
        <v>224</v>
      </c>
    </row>
    <row r="10" spans="1:14" ht="15.75">
      <c r="A10" s="737" t="s">
        <v>225</v>
      </c>
      <c r="B10" s="737"/>
      <c r="C10" s="738" t="s">
        <v>226</v>
      </c>
      <c r="D10" s="738" t="s">
        <v>227</v>
      </c>
      <c r="E10" s="738" t="s">
        <v>227</v>
      </c>
      <c r="F10" s="738" t="s">
        <v>226</v>
      </c>
      <c r="G10" s="738" t="str">
        <f>+C11</f>
        <v>01.04.2023</v>
      </c>
      <c r="H10" s="741" t="s">
        <v>228</v>
      </c>
      <c r="I10" s="738" t="s">
        <v>229</v>
      </c>
      <c r="J10" s="738" t="s">
        <v>230</v>
      </c>
      <c r="K10" s="738" t="str">
        <f>+J11</f>
        <v>31.03.2024</v>
      </c>
      <c r="L10" s="738" t="s">
        <v>685</v>
      </c>
    </row>
    <row r="11" spans="1:14" ht="15.75">
      <c r="A11" s="737"/>
      <c r="B11" s="737"/>
      <c r="C11" s="738" t="s">
        <v>839</v>
      </c>
      <c r="D11" s="738" t="s">
        <v>231</v>
      </c>
      <c r="E11" s="738" t="s">
        <v>231</v>
      </c>
      <c r="F11" s="738" t="s">
        <v>840</v>
      </c>
      <c r="G11" s="737"/>
      <c r="H11" s="742"/>
      <c r="I11" s="737"/>
      <c r="J11" s="738" t="str">
        <f>+F11</f>
        <v>31.03.2024</v>
      </c>
      <c r="K11" s="737"/>
      <c r="L11" s="737"/>
    </row>
    <row r="12" spans="1:14" ht="15.75">
      <c r="A12" s="743"/>
      <c r="B12" s="743"/>
      <c r="C12" s="744" t="s">
        <v>209</v>
      </c>
      <c r="D12" s="743"/>
      <c r="E12" s="743"/>
      <c r="F12" s="744" t="s">
        <v>209</v>
      </c>
      <c r="G12" s="744" t="s">
        <v>209</v>
      </c>
      <c r="H12" s="745" t="s">
        <v>209</v>
      </c>
      <c r="I12" s="744" t="s">
        <v>209</v>
      </c>
      <c r="J12" s="744" t="s">
        <v>209</v>
      </c>
      <c r="K12" s="744" t="s">
        <v>209</v>
      </c>
      <c r="L12" s="744" t="s">
        <v>209</v>
      </c>
    </row>
    <row r="13" spans="1:14" ht="15.75">
      <c r="A13" s="376"/>
      <c r="B13" s="746" t="s">
        <v>574</v>
      </c>
      <c r="C13" s="747"/>
      <c r="D13" s="748"/>
      <c r="E13" s="749"/>
      <c r="F13" s="747"/>
      <c r="G13" s="747"/>
      <c r="H13" s="750"/>
      <c r="I13" s="747"/>
      <c r="J13" s="747"/>
      <c r="K13" s="747"/>
      <c r="L13" s="747"/>
    </row>
    <row r="14" spans="1:14" ht="15.75">
      <c r="A14" s="376"/>
      <c r="B14" s="746"/>
      <c r="C14" s="747"/>
      <c r="D14" s="748"/>
      <c r="E14" s="749"/>
      <c r="F14" s="747"/>
      <c r="G14" s="747"/>
      <c r="H14" s="750"/>
      <c r="I14" s="747"/>
      <c r="J14" s="747"/>
      <c r="K14" s="747"/>
      <c r="L14" s="747"/>
    </row>
    <row r="15" spans="1:14" ht="15">
      <c r="A15" s="34">
        <v>1</v>
      </c>
      <c r="B15" s="410" t="s">
        <v>307</v>
      </c>
      <c r="C15" s="567">
        <f>+'FA Schedule'!B20+'FA Schedule'!B123</f>
        <v>8125845</v>
      </c>
      <c r="D15" s="567">
        <f>+'FA Schedule'!C20+'FA Schedule'!C123</f>
        <v>22929970</v>
      </c>
      <c r="E15" s="567">
        <f>+'FA Schedule'!D20+'FA Schedule'!D123</f>
        <v>0</v>
      </c>
      <c r="F15" s="567">
        <f>+'FA Schedule'!E20+'FA Schedule'!E123</f>
        <v>31055815</v>
      </c>
      <c r="G15" s="567">
        <f>+'FA Schedule'!F20+'FA Schedule'!F123</f>
        <v>0</v>
      </c>
      <c r="H15" s="567">
        <f>+'FA Schedule'!G20+'FA Schedule'!G123</f>
        <v>0</v>
      </c>
      <c r="I15" s="567">
        <f>+'FA Schedule'!H20+'FA Schedule'!H123</f>
        <v>0</v>
      </c>
      <c r="J15" s="567">
        <f>+'FA Schedule'!I20+'FA Schedule'!I123</f>
        <v>0</v>
      </c>
      <c r="K15" s="567">
        <f>+'FA Schedule'!J20+'FA Schedule'!J123</f>
        <v>31055815</v>
      </c>
      <c r="L15" s="567">
        <f>+'FA Schedule'!K20+'FA Schedule'!K123</f>
        <v>8125845</v>
      </c>
      <c r="M15">
        <f>+'FA Schedule'!J20+'FA Schedule'!J123</f>
        <v>31055815</v>
      </c>
      <c r="N15">
        <f t="shared" ref="N15:N43" si="0">+K15-M15</f>
        <v>0</v>
      </c>
    </row>
    <row r="16" spans="1:14" ht="15">
      <c r="A16" s="34"/>
      <c r="B16" s="410" t="s">
        <v>1198</v>
      </c>
      <c r="C16" s="567">
        <v>0</v>
      </c>
      <c r="D16" s="567">
        <f>+'FA Schedule'!C200</f>
        <v>3177340</v>
      </c>
      <c r="E16" s="567">
        <v>0</v>
      </c>
      <c r="F16" s="567">
        <f>+'FA Schedule'!E200</f>
        <v>3177340</v>
      </c>
      <c r="G16" s="567">
        <v>0</v>
      </c>
      <c r="H16" s="567">
        <v>0</v>
      </c>
      <c r="I16" s="567">
        <f>+'FA Schedule'!H200</f>
        <v>0</v>
      </c>
      <c r="J16" s="567">
        <f>+'FA Schedule'!I200</f>
        <v>0</v>
      </c>
      <c r="K16" s="567">
        <f>+'FA Schedule'!J200</f>
        <v>3177340</v>
      </c>
      <c r="L16" s="567">
        <f>+'FA Schedule'!K21+'FA Schedule'!K124</f>
        <v>0</v>
      </c>
    </row>
    <row r="17" spans="1:14" ht="15">
      <c r="A17" s="34"/>
      <c r="B17" s="410" t="s">
        <v>1199</v>
      </c>
      <c r="C17" s="567">
        <v>0</v>
      </c>
      <c r="D17" s="567">
        <v>0</v>
      </c>
      <c r="E17" s="567">
        <v>0</v>
      </c>
      <c r="F17" s="567">
        <f>+'FA Schedule'!E201</f>
        <v>0</v>
      </c>
      <c r="G17" s="567">
        <v>0</v>
      </c>
      <c r="H17" s="567">
        <v>0</v>
      </c>
      <c r="I17" s="567">
        <v>0</v>
      </c>
      <c r="J17" s="567">
        <v>0</v>
      </c>
      <c r="K17" s="567">
        <f>+'FA Schedule'!J201</f>
        <v>0</v>
      </c>
      <c r="L17" s="567">
        <f>+'FA Schedule'!K22+'FA Schedule'!K125</f>
        <v>0</v>
      </c>
    </row>
    <row r="18" spans="1:14" ht="15">
      <c r="A18" s="34"/>
      <c r="B18" s="410"/>
      <c r="C18" s="567"/>
      <c r="D18" s="567"/>
      <c r="E18" s="567"/>
      <c r="F18" s="567"/>
      <c r="G18" s="567"/>
      <c r="H18" s="567"/>
      <c r="I18" s="567"/>
      <c r="J18" s="567"/>
      <c r="K18" s="567"/>
      <c r="L18" s="567"/>
    </row>
    <row r="19" spans="1:14" ht="15">
      <c r="A19" s="34">
        <v>2</v>
      </c>
      <c r="B19" s="410" t="s">
        <v>232</v>
      </c>
      <c r="C19" s="567">
        <f>+'FA Schedule'!B27+'FA Schedule'!B138</f>
        <v>312376681.56</v>
      </c>
      <c r="D19" s="567">
        <f>+'FA Schedule'!C27+'FA Schedule'!C138</f>
        <v>129509270</v>
      </c>
      <c r="E19" s="567">
        <f>+'FA Schedule'!D27+'FA Schedule'!D138</f>
        <v>11110400</v>
      </c>
      <c r="F19" s="567">
        <f>+'FA Schedule'!E27+'FA Schedule'!E138</f>
        <v>430775551.56</v>
      </c>
      <c r="G19" s="567">
        <f>+'FA Schedule'!F27+'FA Schedule'!F138</f>
        <v>78491227.569999993</v>
      </c>
      <c r="H19" s="567">
        <f>+'FA Schedule'!G27+'FA Schedule'!G138</f>
        <v>13870946.850000001</v>
      </c>
      <c r="I19" s="567">
        <f>+'FA Schedule'!H27+'FA Schedule'!H138</f>
        <v>2653473.1599999997</v>
      </c>
      <c r="J19" s="567">
        <f>+'FA Schedule'!I27+'FA Schedule'!I138</f>
        <v>89708701.25999999</v>
      </c>
      <c r="K19" s="567">
        <f>+'FA Schedule'!J27+'FA Schedule'!J138</f>
        <v>341066850.30000001</v>
      </c>
      <c r="L19" s="567">
        <f>+'FA Schedule'!K27+'FA Schedule'!K138</f>
        <v>233885453.99000001</v>
      </c>
      <c r="M19" s="751">
        <f>+'FA Schedule'!J27+'FA Schedule'!J138</f>
        <v>341066850.30000001</v>
      </c>
      <c r="N19">
        <f t="shared" si="0"/>
        <v>0</v>
      </c>
    </row>
    <row r="20" spans="1:14" ht="15">
      <c r="A20" s="34"/>
      <c r="B20" s="410" t="s">
        <v>1200</v>
      </c>
      <c r="C20" s="567">
        <v>0</v>
      </c>
      <c r="D20" s="567">
        <f>+'FA Schedule'!C206</f>
        <v>28535420.829999998</v>
      </c>
      <c r="E20" s="567">
        <v>0</v>
      </c>
      <c r="F20" s="567">
        <f>+'FA Schedule'!E206</f>
        <v>28535420.829999998</v>
      </c>
      <c r="G20" s="567">
        <v>0</v>
      </c>
      <c r="H20" s="567">
        <v>0</v>
      </c>
      <c r="I20" s="567">
        <f>+'FA Schedule'!H206</f>
        <v>-6139420.1699999999</v>
      </c>
      <c r="J20" s="567">
        <f>+'FA Schedule'!I206</f>
        <v>6139420.1699999999</v>
      </c>
      <c r="K20" s="567">
        <f>+'FA Schedule'!J206</f>
        <v>22396000.659999996</v>
      </c>
      <c r="L20" s="567">
        <v>0</v>
      </c>
      <c r="M20" s="751"/>
    </row>
    <row r="21" spans="1:14" ht="15">
      <c r="A21" s="34"/>
      <c r="B21" s="410" t="s">
        <v>1201</v>
      </c>
      <c r="C21" s="567">
        <v>0</v>
      </c>
      <c r="D21" s="567">
        <v>0</v>
      </c>
      <c r="E21" s="567">
        <v>0</v>
      </c>
      <c r="F21" s="567">
        <f>+'FA Schedule'!E207</f>
        <v>0</v>
      </c>
      <c r="G21" s="567">
        <v>0</v>
      </c>
      <c r="H21" s="567">
        <v>0</v>
      </c>
      <c r="I21" s="567">
        <v>0</v>
      </c>
      <c r="J21" s="567">
        <v>0</v>
      </c>
      <c r="K21" s="567">
        <v>0</v>
      </c>
      <c r="L21" s="567">
        <v>0</v>
      </c>
      <c r="M21" s="751"/>
    </row>
    <row r="22" spans="1:14" ht="15">
      <c r="A22" s="34"/>
      <c r="B22" s="410"/>
      <c r="C22" s="567"/>
      <c r="D22" s="567"/>
      <c r="E22" s="567"/>
      <c r="F22" s="567"/>
      <c r="G22" s="567"/>
      <c r="H22" s="567"/>
      <c r="I22" s="567"/>
      <c r="J22" s="567"/>
      <c r="K22" s="567"/>
      <c r="L22" s="567"/>
      <c r="M22" s="751"/>
    </row>
    <row r="23" spans="1:14" ht="15">
      <c r="A23" s="34">
        <v>3</v>
      </c>
      <c r="B23" s="410" t="s">
        <v>442</v>
      </c>
      <c r="C23" s="567">
        <f>+'FA Schedule'!B52+'FA Schedule'!B152</f>
        <v>1149300915.96</v>
      </c>
      <c r="D23" s="567">
        <f>+'FA Schedule'!C52+'FA Schedule'!C152</f>
        <v>0</v>
      </c>
      <c r="E23" s="567">
        <f>+'FA Schedule'!D52+'FA Schedule'!D152</f>
        <v>0</v>
      </c>
      <c r="F23" s="567">
        <f>+'FA Schedule'!E52+'FA Schedule'!E152</f>
        <v>1149300915.96</v>
      </c>
      <c r="G23" s="567">
        <f>+'FA Schedule'!F52+'FA Schedule'!F152</f>
        <v>212407290.70999992</v>
      </c>
      <c r="H23" s="567">
        <f>+'FA Schedule'!G52+'FA Schedule'!G152</f>
        <v>140584604.43999997</v>
      </c>
      <c r="I23" s="567">
        <f>+'FA Schedule'!H52+'FA Schedule'!H152</f>
        <v>0</v>
      </c>
      <c r="J23" s="567">
        <f>+'FA Schedule'!I52+'FA Schedule'!I152</f>
        <v>352991895.14999998</v>
      </c>
      <c r="K23" s="567">
        <f>+'FA Schedule'!J52+'FA Schedule'!J152</f>
        <v>796309020.80999982</v>
      </c>
      <c r="L23" s="567">
        <f>+'FA Schedule'!K52+'FA Schedule'!K152</f>
        <v>936893625.25</v>
      </c>
      <c r="M23" s="751">
        <f>+'FA Schedule'!J52+'FA Schedule'!J152</f>
        <v>796309020.80999982</v>
      </c>
      <c r="N23">
        <f t="shared" si="0"/>
        <v>0</v>
      </c>
    </row>
    <row r="24" spans="1:14" ht="15">
      <c r="A24" s="34"/>
      <c r="B24" s="410" t="s">
        <v>1204</v>
      </c>
      <c r="C24" s="567">
        <v>0</v>
      </c>
      <c r="D24" s="567">
        <v>0</v>
      </c>
      <c r="E24" s="567">
        <v>0</v>
      </c>
      <c r="F24" s="567">
        <v>0</v>
      </c>
      <c r="G24" s="567">
        <v>0</v>
      </c>
      <c r="H24" s="567">
        <v>0</v>
      </c>
      <c r="I24" s="567">
        <v>0</v>
      </c>
      <c r="J24" s="567">
        <v>0</v>
      </c>
      <c r="K24" s="567">
        <v>0</v>
      </c>
      <c r="L24" s="567">
        <v>0</v>
      </c>
      <c r="M24" s="751"/>
    </row>
    <row r="25" spans="1:14" ht="15">
      <c r="A25" s="34"/>
      <c r="B25" s="410" t="s">
        <v>1205</v>
      </c>
      <c r="C25" s="567">
        <v>0</v>
      </c>
      <c r="D25" s="567">
        <f>+'FA Schedule'!C250</f>
        <v>22600127.640000001</v>
      </c>
      <c r="E25" s="567">
        <v>0</v>
      </c>
      <c r="F25" s="567">
        <f>+'FA Schedule'!E250</f>
        <v>22600127.640000001</v>
      </c>
      <c r="G25" s="567">
        <v>0</v>
      </c>
      <c r="H25" s="567">
        <f>+'FA Schedule'!G250</f>
        <v>0</v>
      </c>
      <c r="I25" s="567">
        <f>+'FA Schedule'!H250</f>
        <v>-10411538.419999998</v>
      </c>
      <c r="J25" s="567">
        <f>+'FA Schedule'!I250</f>
        <v>10411538.419999998</v>
      </c>
      <c r="K25" s="567">
        <f>+'FA Schedule'!J250</f>
        <v>12188589.220000001</v>
      </c>
      <c r="L25" s="567">
        <v>0</v>
      </c>
      <c r="M25" s="751"/>
    </row>
    <row r="26" spans="1:14" ht="15">
      <c r="A26" s="34"/>
      <c r="B26" s="410"/>
      <c r="C26" s="567"/>
      <c r="D26" s="567"/>
      <c r="E26" s="567"/>
      <c r="F26" s="567"/>
      <c r="G26" s="567"/>
      <c r="H26" s="567"/>
      <c r="I26" s="567"/>
      <c r="J26" s="567"/>
      <c r="K26" s="567"/>
      <c r="L26" s="567"/>
      <c r="M26" s="751"/>
    </row>
    <row r="27" spans="1:14" ht="15">
      <c r="A27" s="34">
        <v>4</v>
      </c>
      <c r="B27" s="410" t="s">
        <v>233</v>
      </c>
      <c r="C27" s="567">
        <f>+'FA Schedule'!B39+'FA Schedule'!B176</f>
        <v>16611559.77</v>
      </c>
      <c r="D27" s="567">
        <f>+'FA Schedule'!C39+'FA Schedule'!C176</f>
        <v>79492</v>
      </c>
      <c r="E27" s="567">
        <f>+'FA Schedule'!D39+'FA Schedule'!D176</f>
        <v>0</v>
      </c>
      <c r="F27" s="567">
        <f>+'FA Schedule'!E39+'FA Schedule'!E176</f>
        <v>16691051.77</v>
      </c>
      <c r="G27" s="567">
        <f>+'FA Schedule'!F39+'FA Schedule'!F176</f>
        <v>12096364.799999999</v>
      </c>
      <c r="H27" s="567">
        <f>+'FA Schedule'!G39+'FA Schedule'!G176</f>
        <v>1358435.81</v>
      </c>
      <c r="I27" s="567">
        <f>+'FA Schedule'!H39+'FA Schedule'!H176</f>
        <v>0</v>
      </c>
      <c r="J27" s="567">
        <f>+'FA Schedule'!I39+'FA Schedule'!I176</f>
        <v>13454800.609999999</v>
      </c>
      <c r="K27" s="567">
        <f>+'FA Schedule'!J39+'FA Schedule'!J176</f>
        <v>3236251.1600000006</v>
      </c>
      <c r="L27" s="567">
        <f>+'FA Schedule'!K39+'FA Schedule'!K176</f>
        <v>4515194.9700000007</v>
      </c>
      <c r="M27">
        <f>+'FA Schedule'!J39+'FA Schedule'!J176</f>
        <v>3236251.1600000006</v>
      </c>
      <c r="N27">
        <f t="shared" si="0"/>
        <v>0</v>
      </c>
    </row>
    <row r="28" spans="1:14" ht="15">
      <c r="A28" s="34"/>
      <c r="B28" s="410" t="s">
        <v>1206</v>
      </c>
      <c r="C28" s="567">
        <v>0</v>
      </c>
      <c r="D28" s="567">
        <f>+'FA Schedule'!C215</f>
        <v>1968046.78</v>
      </c>
      <c r="E28" s="567">
        <v>0</v>
      </c>
      <c r="F28" s="567">
        <f>+'FA Schedule'!E215</f>
        <v>1968046.78</v>
      </c>
      <c r="G28" s="567">
        <v>0</v>
      </c>
      <c r="H28" s="567">
        <v>0</v>
      </c>
      <c r="I28" s="567">
        <f>+'FA Schedule'!H215</f>
        <v>-1528385.14</v>
      </c>
      <c r="J28" s="567">
        <f>+'FA Schedule'!I215</f>
        <v>1528385.14</v>
      </c>
      <c r="K28" s="567">
        <f>+'FA Schedule'!J215</f>
        <v>439661.64000000013</v>
      </c>
      <c r="L28" s="567">
        <v>0</v>
      </c>
    </row>
    <row r="29" spans="1:14" ht="15">
      <c r="A29" s="34"/>
      <c r="B29" s="410" t="s">
        <v>1207</v>
      </c>
      <c r="C29" s="567">
        <v>0</v>
      </c>
      <c r="D29" s="567">
        <f>+'FA Schedule'!C255</f>
        <v>112000</v>
      </c>
      <c r="E29" s="567">
        <v>0</v>
      </c>
      <c r="F29" s="567">
        <f>+'FA Schedule'!E255</f>
        <v>112000</v>
      </c>
      <c r="G29" s="567">
        <v>0</v>
      </c>
      <c r="H29" s="567">
        <v>0</v>
      </c>
      <c r="I29" s="567">
        <f>+'FA Schedule'!H255</f>
        <v>-74679.289999999994</v>
      </c>
      <c r="J29" s="567">
        <f>+'FA Schedule'!I255</f>
        <v>74679.289999999994</v>
      </c>
      <c r="K29" s="567">
        <f>+'FA Schedule'!J255</f>
        <v>37320.710000000006</v>
      </c>
      <c r="L29" s="567">
        <v>0</v>
      </c>
    </row>
    <row r="30" spans="1:14" ht="15">
      <c r="A30" s="34"/>
      <c r="B30" s="410"/>
      <c r="C30" s="567"/>
      <c r="D30" s="567"/>
      <c r="E30" s="567"/>
      <c r="F30" s="567"/>
      <c r="G30" s="567"/>
      <c r="H30" s="567"/>
      <c r="I30" s="567"/>
      <c r="J30" s="567"/>
      <c r="K30" s="567"/>
      <c r="L30" s="567"/>
    </row>
    <row r="31" spans="1:14" ht="15">
      <c r="A31" s="34">
        <v>5</v>
      </c>
      <c r="B31" s="410" t="s">
        <v>234</v>
      </c>
      <c r="C31" s="567">
        <f>+'FA Schedule'!B75+'FA Schedule'!B183</f>
        <v>12303536.739999998</v>
      </c>
      <c r="D31" s="567">
        <f>+'FA Schedule'!C75+'FA Schedule'!C183</f>
        <v>4756170</v>
      </c>
      <c r="E31" s="567">
        <f>+'FA Schedule'!D75+'FA Schedule'!D183</f>
        <v>0</v>
      </c>
      <c r="F31" s="567">
        <f>+'FA Schedule'!E75+'FA Schedule'!E183</f>
        <v>17059706.740000002</v>
      </c>
      <c r="G31" s="567">
        <f>+'FA Schedule'!F75+'FA Schedule'!F183</f>
        <v>4509575.76</v>
      </c>
      <c r="H31" s="567">
        <f>+'FA Schedule'!G75+'FA Schedule'!G183</f>
        <v>3317835.3799999994</v>
      </c>
      <c r="I31" s="567">
        <f>+'FA Schedule'!H75+'FA Schedule'!H183</f>
        <v>0</v>
      </c>
      <c r="J31" s="567">
        <f>+'FA Schedule'!I75+'FA Schedule'!I183</f>
        <v>7827411.1400000006</v>
      </c>
      <c r="K31" s="567">
        <f>+'FA Schedule'!J75+'FA Schedule'!J183</f>
        <v>9232295.6000000015</v>
      </c>
      <c r="L31" s="567">
        <f>+'FA Schedule'!K75+'FA Schedule'!K183</f>
        <v>7793960.9799999986</v>
      </c>
      <c r="M31" s="751">
        <f>+'FA Schedule'!J75+'FA Schedule'!J183</f>
        <v>9232295.6000000015</v>
      </c>
      <c r="N31">
        <f t="shared" si="0"/>
        <v>0</v>
      </c>
    </row>
    <row r="32" spans="1:14" ht="15">
      <c r="A32" s="34"/>
      <c r="B32" s="410" t="s">
        <v>1208</v>
      </c>
      <c r="C32" s="567">
        <v>0</v>
      </c>
      <c r="D32" s="567">
        <f>+'FA Schedule'!C211</f>
        <v>2928141.74</v>
      </c>
      <c r="E32" s="567">
        <v>0</v>
      </c>
      <c r="F32" s="567">
        <f>+'FA Schedule'!E211</f>
        <v>2928141.74</v>
      </c>
      <c r="G32" s="567">
        <v>0</v>
      </c>
      <c r="H32" s="567">
        <f>+'FA Schedule'!G211</f>
        <v>0</v>
      </c>
      <c r="I32" s="567">
        <f>+'FA Schedule'!H211</f>
        <v>-2362155.2000000002</v>
      </c>
      <c r="J32" s="567">
        <f>+'FA Schedule'!I211</f>
        <v>2362155.2000000002</v>
      </c>
      <c r="K32" s="567">
        <f>+'FA Schedule'!J211</f>
        <v>565986.54</v>
      </c>
      <c r="L32" s="567">
        <v>0</v>
      </c>
      <c r="M32" s="751"/>
    </row>
    <row r="33" spans="1:14" ht="15">
      <c r="A33" s="34"/>
      <c r="B33" s="410" t="s">
        <v>1209</v>
      </c>
      <c r="C33" s="567">
        <v>0</v>
      </c>
      <c r="D33" s="567">
        <f>+'FA Schedule'!C261</f>
        <v>1902029.47</v>
      </c>
      <c r="E33" s="567">
        <v>0</v>
      </c>
      <c r="F33" s="567">
        <f>+'FA Schedule'!E261</f>
        <v>1902029.47</v>
      </c>
      <c r="G33" s="567">
        <v>0</v>
      </c>
      <c r="H33" s="567">
        <v>0</v>
      </c>
      <c r="I33" s="567">
        <f>+'FA Schedule'!H261</f>
        <v>-1138349.06</v>
      </c>
      <c r="J33" s="567">
        <f>+'FA Schedule'!I261</f>
        <v>1138349.06</v>
      </c>
      <c r="K33" s="567">
        <f>+'FA Schedule'!J261</f>
        <v>763680.41</v>
      </c>
      <c r="L33" s="567">
        <v>0</v>
      </c>
      <c r="M33" s="751"/>
    </row>
    <row r="34" spans="1:14" ht="15">
      <c r="A34" s="34"/>
      <c r="B34" s="410"/>
      <c r="C34" s="567"/>
      <c r="D34" s="567"/>
      <c r="E34" s="567"/>
      <c r="F34" s="567"/>
      <c r="G34" s="567"/>
      <c r="H34" s="567"/>
      <c r="I34" s="567"/>
      <c r="J34" s="567"/>
      <c r="K34" s="567"/>
      <c r="L34" s="567"/>
      <c r="M34" s="751"/>
    </row>
    <row r="35" spans="1:14" ht="15">
      <c r="A35" s="34">
        <v>6</v>
      </c>
      <c r="B35" s="410" t="s">
        <v>308</v>
      </c>
      <c r="C35" s="567">
        <f>+'FA Schedule'!B90+'FA Schedule'!B158</f>
        <v>3975551.75</v>
      </c>
      <c r="D35" s="567">
        <f>+'FA Schedule'!C90+'FA Schedule'!C158</f>
        <v>507933.96</v>
      </c>
      <c r="E35" s="567">
        <f>+'FA Schedule'!D90+'FA Schedule'!D158</f>
        <v>0</v>
      </c>
      <c r="F35" s="567">
        <f>+'FA Schedule'!E90+'FA Schedule'!E158</f>
        <v>4483485.7100000009</v>
      </c>
      <c r="G35" s="567">
        <f>+'FA Schedule'!F90+'FA Schedule'!F158</f>
        <v>1527036.1999999997</v>
      </c>
      <c r="H35" s="567">
        <f>+'FA Schedule'!G90+'FA Schedule'!G158</f>
        <v>1128188.82</v>
      </c>
      <c r="I35" s="567">
        <f>+'FA Schedule'!H90+'FA Schedule'!H158</f>
        <v>0</v>
      </c>
      <c r="J35" s="567">
        <f>+'FA Schedule'!I90+'FA Schedule'!I158</f>
        <v>2655225.02</v>
      </c>
      <c r="K35" s="567">
        <f>+'FA Schedule'!J90+'FA Schedule'!J158</f>
        <v>1828260.69</v>
      </c>
      <c r="L35" s="567">
        <f>+'FA Schedule'!K90+'FA Schedule'!K158</f>
        <v>2448515.5500000003</v>
      </c>
      <c r="M35" s="751">
        <f>+'FA Schedule'!J90+'FA Schedule'!J158</f>
        <v>1828260.69</v>
      </c>
      <c r="N35">
        <f t="shared" si="0"/>
        <v>0</v>
      </c>
    </row>
    <row r="36" spans="1:14" ht="15">
      <c r="A36" s="34"/>
      <c r="B36" s="410" t="s">
        <v>1202</v>
      </c>
      <c r="C36" s="567">
        <v>0</v>
      </c>
      <c r="D36" s="567">
        <v>0</v>
      </c>
      <c r="E36" s="567">
        <v>0</v>
      </c>
      <c r="F36" s="567">
        <v>0</v>
      </c>
      <c r="G36" s="567">
        <v>0</v>
      </c>
      <c r="H36" s="567">
        <v>0</v>
      </c>
      <c r="I36" s="567">
        <v>0</v>
      </c>
      <c r="J36" s="567">
        <v>0</v>
      </c>
      <c r="K36" s="567">
        <v>0</v>
      </c>
      <c r="L36" s="567">
        <v>0</v>
      </c>
      <c r="M36" s="751"/>
    </row>
    <row r="37" spans="1:14" ht="15">
      <c r="A37" s="34"/>
      <c r="B37" s="410" t="s">
        <v>1203</v>
      </c>
      <c r="C37" s="567">
        <v>0</v>
      </c>
      <c r="D37" s="567">
        <f>+'FA Schedule'!C270</f>
        <v>347360.65</v>
      </c>
      <c r="E37" s="567">
        <v>0</v>
      </c>
      <c r="F37" s="567">
        <f>+'FA Schedule'!E270</f>
        <v>347360.65</v>
      </c>
      <c r="G37" s="567">
        <v>0</v>
      </c>
      <c r="H37" s="567">
        <v>0</v>
      </c>
      <c r="I37" s="567">
        <f>+'FA Schedule'!H270</f>
        <v>-296875.33</v>
      </c>
      <c r="J37" s="567">
        <f>+'FA Schedule'!I270</f>
        <v>296875.33</v>
      </c>
      <c r="K37" s="567">
        <f>+'FA Schedule'!J270</f>
        <v>50485.319999999992</v>
      </c>
      <c r="L37" s="567">
        <v>0</v>
      </c>
      <c r="M37" s="751"/>
    </row>
    <row r="38" spans="1:14" ht="15">
      <c r="A38" s="34"/>
      <c r="B38" s="410"/>
      <c r="C38" s="567"/>
      <c r="D38" s="567"/>
      <c r="E38" s="567"/>
      <c r="F38" s="567"/>
      <c r="G38" s="567"/>
      <c r="H38" s="567"/>
      <c r="I38" s="567"/>
      <c r="J38" s="567"/>
      <c r="K38" s="567"/>
      <c r="L38" s="567"/>
      <c r="M38" s="751"/>
    </row>
    <row r="39" spans="1:14" ht="15">
      <c r="A39" s="34">
        <v>7</v>
      </c>
      <c r="B39" s="410" t="s">
        <v>309</v>
      </c>
      <c r="C39" s="567">
        <f>+'FA Schedule'!B96+'FA Schedule'!B164</f>
        <v>831136.70000000007</v>
      </c>
      <c r="D39" s="567">
        <f>+'FA Schedule'!C96+'FA Schedule'!C164</f>
        <v>37457.619999999995</v>
      </c>
      <c r="E39" s="567">
        <f>+'FA Schedule'!D96+'FA Schedule'!D164</f>
        <v>0</v>
      </c>
      <c r="F39" s="567">
        <f>+'FA Schedule'!E96+'FA Schedule'!E164</f>
        <v>868594.32000000007</v>
      </c>
      <c r="G39" s="567">
        <f>+'FA Schedule'!F96+'FA Schedule'!F164</f>
        <v>571398.91999999993</v>
      </c>
      <c r="H39" s="567">
        <f>+'FA Schedule'!G96+'FA Schedule'!G164</f>
        <v>160058.62</v>
      </c>
      <c r="I39" s="567">
        <f>+'FA Schedule'!H96+'FA Schedule'!H164</f>
        <v>0</v>
      </c>
      <c r="J39" s="567">
        <f>+'FA Schedule'!I96+'FA Schedule'!I164</f>
        <v>731457.54</v>
      </c>
      <c r="K39" s="567">
        <f>+'FA Schedule'!J96+'FA Schedule'!J164</f>
        <v>137136.78000000009</v>
      </c>
      <c r="L39" s="567">
        <f>+'FA Schedule'!K96+'FA Schedule'!K164</f>
        <v>259737.78</v>
      </c>
      <c r="M39">
        <f>+'FA Schedule'!J96+'FA Schedule'!J164</f>
        <v>137136.78000000009</v>
      </c>
      <c r="N39">
        <f t="shared" si="0"/>
        <v>0</v>
      </c>
    </row>
    <row r="40" spans="1:14" ht="15">
      <c r="A40" s="34"/>
      <c r="B40" s="410" t="s">
        <v>1210</v>
      </c>
      <c r="C40" s="567">
        <v>0</v>
      </c>
      <c r="D40" s="567">
        <v>0</v>
      </c>
      <c r="E40" s="567">
        <v>0</v>
      </c>
      <c r="F40" s="567">
        <v>0</v>
      </c>
      <c r="G40" s="567">
        <v>0</v>
      </c>
      <c r="H40" s="567">
        <v>0</v>
      </c>
      <c r="I40" s="567">
        <v>0</v>
      </c>
      <c r="J40" s="567">
        <v>0</v>
      </c>
      <c r="K40" s="567">
        <v>0</v>
      </c>
      <c r="L40" s="567">
        <v>0</v>
      </c>
    </row>
    <row r="41" spans="1:14" ht="15">
      <c r="A41" s="34"/>
      <c r="B41" s="410" t="s">
        <v>1211</v>
      </c>
      <c r="C41" s="567">
        <v>0</v>
      </c>
      <c r="D41" s="567">
        <f>+'FA Schedule'!C276</f>
        <v>121177.13</v>
      </c>
      <c r="E41" s="567">
        <v>0</v>
      </c>
      <c r="F41" s="567">
        <f>+'FA Schedule'!E276</f>
        <v>121177.13</v>
      </c>
      <c r="G41" s="567">
        <v>0</v>
      </c>
      <c r="H41" s="567">
        <v>0</v>
      </c>
      <c r="I41" s="567">
        <f>+'FA Schedule'!H276</f>
        <v>-114177.38</v>
      </c>
      <c r="J41" s="567">
        <f>+'FA Schedule'!I276</f>
        <v>114177.38</v>
      </c>
      <c r="K41" s="567">
        <f>+'FA Schedule'!J276</f>
        <v>6999.75</v>
      </c>
      <c r="L41" s="567">
        <v>0</v>
      </c>
    </row>
    <row r="42" spans="1:14" ht="15">
      <c r="A42" s="34"/>
      <c r="B42" s="410"/>
      <c r="C42" s="567"/>
      <c r="D42" s="567"/>
      <c r="E42" s="567"/>
      <c r="F42" s="567"/>
      <c r="G42" s="567"/>
      <c r="H42" s="567"/>
      <c r="I42" s="567"/>
      <c r="J42" s="567"/>
      <c r="K42" s="567"/>
      <c r="L42" s="567"/>
    </row>
    <row r="43" spans="1:14" s="248" customFormat="1" ht="15">
      <c r="A43" s="34">
        <v>8</v>
      </c>
      <c r="B43" s="410" t="s">
        <v>342</v>
      </c>
      <c r="C43" s="567">
        <f>+'FA Schedule'!B33+'FA Schedule'!B170</f>
        <v>43753316.230000004</v>
      </c>
      <c r="D43" s="567">
        <f>+'FA Schedule'!C33+'FA Schedule'!C170</f>
        <v>0</v>
      </c>
      <c r="E43" s="567">
        <f>+'FA Schedule'!D33+'FA Schedule'!D170</f>
        <v>0</v>
      </c>
      <c r="F43" s="567">
        <f>+'FA Schedule'!E33+'FA Schedule'!E170</f>
        <v>43753316.230000004</v>
      </c>
      <c r="G43" s="567">
        <f>+'FA Schedule'!F33+'FA Schedule'!F170</f>
        <v>10190228.83</v>
      </c>
      <c r="H43" s="567">
        <f>+'FA Schedule'!G33+'FA Schedule'!G170</f>
        <v>8719717.9100000001</v>
      </c>
      <c r="I43" s="567">
        <f>+'FA Schedule'!H33+'FA Schedule'!H170</f>
        <v>0</v>
      </c>
      <c r="J43" s="567">
        <f>+'FA Schedule'!I33+'FA Schedule'!I170</f>
        <v>18909946.739999998</v>
      </c>
      <c r="K43" s="567">
        <f>+'FA Schedule'!J33+'FA Schedule'!J170</f>
        <v>24843369.490000002</v>
      </c>
      <c r="L43" s="567">
        <f>+'FA Schedule'!K33+'FA Schedule'!K170</f>
        <v>33563087.400000006</v>
      </c>
      <c r="M43" s="248">
        <f>+'FA Schedule'!J170+'FA Schedule'!J33</f>
        <v>24843369.490000002</v>
      </c>
      <c r="N43">
        <f t="shared" si="0"/>
        <v>0</v>
      </c>
    </row>
    <row r="44" spans="1:14" s="248" customFormat="1" ht="15">
      <c r="A44" s="34"/>
      <c r="B44" s="410" t="s">
        <v>1212</v>
      </c>
      <c r="C44" s="567">
        <v>0</v>
      </c>
      <c r="D44" s="567">
        <f>+'FA Schedule'!C219</f>
        <v>1552481.74</v>
      </c>
      <c r="E44" s="567">
        <v>0</v>
      </c>
      <c r="F44" s="567">
        <f>+'FA Schedule'!E219</f>
        <v>1552481.74</v>
      </c>
      <c r="G44" s="567">
        <v>0</v>
      </c>
      <c r="H44" s="567">
        <v>0</v>
      </c>
      <c r="I44" s="567">
        <f>+'FA Schedule'!H219</f>
        <v>-1102955.1000000001</v>
      </c>
      <c r="J44" s="567">
        <f>+'FA Schedule'!I219</f>
        <v>1102955.1000000001</v>
      </c>
      <c r="K44" s="567">
        <f>+'FA Schedule'!J219</f>
        <v>449526.6399999999</v>
      </c>
      <c r="L44" s="567">
        <v>0</v>
      </c>
      <c r="N44"/>
    </row>
    <row r="45" spans="1:14" s="248" customFormat="1" ht="15">
      <c r="A45" s="34"/>
      <c r="B45" s="410" t="s">
        <v>1213</v>
      </c>
      <c r="C45" s="567">
        <v>0</v>
      </c>
      <c r="D45" s="567">
        <v>0</v>
      </c>
      <c r="E45" s="567">
        <v>0</v>
      </c>
      <c r="F45" s="567">
        <v>0</v>
      </c>
      <c r="G45" s="567">
        <v>0</v>
      </c>
      <c r="H45" s="567">
        <v>0</v>
      </c>
      <c r="I45" s="567">
        <v>0</v>
      </c>
      <c r="J45" s="567">
        <v>0</v>
      </c>
      <c r="K45" s="567">
        <v>0</v>
      </c>
      <c r="L45" s="567">
        <v>0</v>
      </c>
      <c r="N45"/>
    </row>
    <row r="46" spans="1:14" ht="15">
      <c r="A46" s="752" t="s">
        <v>67</v>
      </c>
      <c r="B46" s="410" t="s">
        <v>67</v>
      </c>
      <c r="C46" s="567" t="s">
        <v>67</v>
      </c>
      <c r="D46" s="567"/>
      <c r="E46" s="567"/>
      <c r="F46" s="567" t="s">
        <v>67</v>
      </c>
      <c r="G46" s="567" t="s">
        <v>67</v>
      </c>
      <c r="H46" s="567" t="s">
        <v>67</v>
      </c>
      <c r="I46" s="567"/>
      <c r="J46" s="567" t="s">
        <v>67</v>
      </c>
      <c r="K46" s="567" t="s">
        <v>67</v>
      </c>
      <c r="L46" s="567" t="s">
        <v>67</v>
      </c>
    </row>
    <row r="47" spans="1:14" s="248" customFormat="1" ht="15">
      <c r="A47" s="34"/>
      <c r="B47" s="426" t="s">
        <v>310</v>
      </c>
      <c r="C47" s="727">
        <f>SUM(C15:C45)</f>
        <v>1547278543.71</v>
      </c>
      <c r="D47" s="727">
        <f t="shared" ref="D47:L47" si="1">SUM(D15:D45)</f>
        <v>221064419.56</v>
      </c>
      <c r="E47" s="727">
        <f t="shared" si="1"/>
        <v>11110400</v>
      </c>
      <c r="F47" s="727">
        <f t="shared" si="1"/>
        <v>1757232563.2700002</v>
      </c>
      <c r="G47" s="727">
        <f t="shared" si="1"/>
        <v>319793122.7899999</v>
      </c>
      <c r="H47" s="727">
        <f t="shared" si="1"/>
        <v>169139787.82999995</v>
      </c>
      <c r="I47" s="727">
        <f t="shared" si="1"/>
        <v>-20515061.929999996</v>
      </c>
      <c r="J47" s="727">
        <f t="shared" si="1"/>
        <v>509447972.55000001</v>
      </c>
      <c r="K47" s="727">
        <f t="shared" si="1"/>
        <v>1247784590.7200003</v>
      </c>
      <c r="L47" s="727">
        <f t="shared" si="1"/>
        <v>1227485420.9200001</v>
      </c>
      <c r="M47" t="s">
        <v>67</v>
      </c>
    </row>
    <row r="48" spans="1:14" s="248" customFormat="1" ht="15">
      <c r="A48" s="34"/>
      <c r="B48" s="426"/>
      <c r="C48" s="567"/>
      <c r="D48" s="567"/>
      <c r="E48" s="567"/>
      <c r="F48" s="567"/>
      <c r="G48" s="567"/>
      <c r="H48" s="567"/>
      <c r="I48" s="567"/>
      <c r="J48" s="570" t="s">
        <v>67</v>
      </c>
      <c r="K48" s="567"/>
      <c r="L48" s="567"/>
      <c r="M48" s="797"/>
    </row>
    <row r="49" spans="1:13" s="248" customFormat="1" ht="15">
      <c r="A49" s="34"/>
      <c r="B49" s="426" t="s">
        <v>570</v>
      </c>
      <c r="C49" s="727">
        <v>942419726.94000006</v>
      </c>
      <c r="D49" s="727">
        <v>635436616.76999998</v>
      </c>
      <c r="E49" s="727">
        <v>30577800</v>
      </c>
      <c r="F49" s="727">
        <f>+C49+D49-E49</f>
        <v>1547278543.71</v>
      </c>
      <c r="G49" s="727">
        <v>127281471</v>
      </c>
      <c r="H49" s="727">
        <v>192511651.78999999</v>
      </c>
      <c r="I49" s="727">
        <v>0</v>
      </c>
      <c r="J49" s="727">
        <f>+G49+H49-I49</f>
        <v>319793122.78999996</v>
      </c>
      <c r="K49" s="727">
        <f>+F49-J49</f>
        <v>1227485420.9200001</v>
      </c>
      <c r="L49" s="727">
        <f>+C49-G49</f>
        <v>815138255.94000006</v>
      </c>
      <c r="M49" s="797"/>
    </row>
    <row r="50" spans="1:13" ht="15">
      <c r="A50" s="752"/>
      <c r="B50" s="410"/>
      <c r="C50" s="567"/>
      <c r="D50" s="567"/>
      <c r="E50" s="567"/>
      <c r="F50" s="567" t="s">
        <v>67</v>
      </c>
      <c r="G50" s="567"/>
      <c r="H50" s="567"/>
      <c r="I50" s="567"/>
      <c r="J50" s="567"/>
      <c r="K50" s="567"/>
      <c r="L50" s="567"/>
    </row>
    <row r="51" spans="1:13" ht="15.75">
      <c r="A51" s="752"/>
      <c r="B51" s="411" t="s">
        <v>573</v>
      </c>
      <c r="C51" s="567"/>
      <c r="D51" s="567"/>
      <c r="E51" s="567"/>
      <c r="F51" s="567"/>
      <c r="G51" s="567"/>
      <c r="H51" s="567"/>
      <c r="I51" s="567"/>
      <c r="J51" s="567"/>
      <c r="K51" s="567"/>
      <c r="L51" s="567"/>
    </row>
    <row r="52" spans="1:13" ht="15">
      <c r="A52" s="752"/>
      <c r="B52" s="585"/>
      <c r="C52" s="567"/>
      <c r="D52" s="567"/>
      <c r="E52" s="567"/>
      <c r="F52" s="567"/>
      <c r="G52" s="567"/>
      <c r="H52" s="567"/>
      <c r="I52" s="567"/>
      <c r="J52" s="567"/>
      <c r="K52" s="567"/>
      <c r="L52" s="567"/>
    </row>
    <row r="53" spans="1:13" ht="30">
      <c r="A53" s="34">
        <v>6</v>
      </c>
      <c r="B53" s="952" t="s">
        <v>568</v>
      </c>
      <c r="C53" s="567">
        <f>+'FA Schedule'!B100</f>
        <v>0</v>
      </c>
      <c r="D53" s="567">
        <f>+'FA Schedule'!C100</f>
        <v>1000000</v>
      </c>
      <c r="E53" s="567">
        <f>+'FA Schedule'!D100</f>
        <v>0</v>
      </c>
      <c r="F53" s="567">
        <f t="shared" ref="F53:F54" si="2">+C53+D53-E53</f>
        <v>1000000</v>
      </c>
      <c r="G53" s="567">
        <f>+'FA Schedule'!F100</f>
        <v>0</v>
      </c>
      <c r="H53" s="567">
        <f>+'FA Schedule'!G100</f>
        <v>0</v>
      </c>
      <c r="I53" s="567">
        <f>+'FA Schedule'!H100</f>
        <v>0</v>
      </c>
      <c r="J53" s="567">
        <f t="shared" ref="J53:J54" si="3">+G53+H53-I53</f>
        <v>0</v>
      </c>
      <c r="K53" s="567">
        <f t="shared" ref="K53:K54" si="4">+F53-J53</f>
        <v>1000000</v>
      </c>
      <c r="L53" s="567">
        <f t="shared" ref="L53:L54" si="5">+C53-G53</f>
        <v>0</v>
      </c>
    </row>
    <row r="54" spans="1:13" ht="15">
      <c r="A54" s="34">
        <v>7</v>
      </c>
      <c r="B54" s="952" t="s">
        <v>569</v>
      </c>
      <c r="C54" s="567">
        <f>+'FA Schedule'!B101</f>
        <v>0</v>
      </c>
      <c r="D54" s="567">
        <f>+'FA Schedule'!C101</f>
        <v>9876169.9800000004</v>
      </c>
      <c r="E54" s="567">
        <f>+'FA Schedule'!D101</f>
        <v>0</v>
      </c>
      <c r="F54" s="567">
        <f t="shared" si="2"/>
        <v>9876169.9800000004</v>
      </c>
      <c r="G54" s="567">
        <f>+'FA Schedule'!F101</f>
        <v>0</v>
      </c>
      <c r="H54" s="567">
        <f>+'FA Schedule'!G101</f>
        <v>0</v>
      </c>
      <c r="I54" s="567">
        <f>+'FA Schedule'!H101</f>
        <v>0</v>
      </c>
      <c r="J54" s="567">
        <f t="shared" si="3"/>
        <v>0</v>
      </c>
      <c r="K54" s="567">
        <f t="shared" si="4"/>
        <v>9876169.9800000004</v>
      </c>
      <c r="L54" s="567">
        <f t="shared" si="5"/>
        <v>0</v>
      </c>
    </row>
    <row r="55" spans="1:13" ht="15">
      <c r="A55" s="34"/>
      <c r="B55" s="554"/>
      <c r="C55" s="567"/>
      <c r="D55" s="567"/>
      <c r="E55" s="567"/>
      <c r="F55" s="567"/>
      <c r="G55" s="567"/>
      <c r="H55" s="567"/>
      <c r="I55" s="567"/>
      <c r="J55" s="567"/>
      <c r="K55" s="567"/>
      <c r="L55" s="567"/>
    </row>
    <row r="56" spans="1:13" s="248" customFormat="1" ht="15">
      <c r="A56" s="753"/>
      <c r="B56" s="726" t="s">
        <v>311</v>
      </c>
      <c r="C56" s="727">
        <f t="shared" ref="C56:L56" si="6">SUM(C53:C54)</f>
        <v>0</v>
      </c>
      <c r="D56" s="727">
        <f t="shared" si="6"/>
        <v>10876169.98</v>
      </c>
      <c r="E56" s="727">
        <f t="shared" si="6"/>
        <v>0</v>
      </c>
      <c r="F56" s="727">
        <f t="shared" si="6"/>
        <v>10876169.98</v>
      </c>
      <c r="G56" s="727">
        <f t="shared" si="6"/>
        <v>0</v>
      </c>
      <c r="H56" s="727">
        <f t="shared" si="6"/>
        <v>0</v>
      </c>
      <c r="I56" s="727">
        <f t="shared" si="6"/>
        <v>0</v>
      </c>
      <c r="J56" s="727">
        <f t="shared" si="6"/>
        <v>0</v>
      </c>
      <c r="K56" s="727">
        <f t="shared" si="6"/>
        <v>10876169.98</v>
      </c>
      <c r="L56" s="727">
        <f t="shared" si="6"/>
        <v>0</v>
      </c>
      <c r="M56" s="248" t="s">
        <v>67</v>
      </c>
    </row>
    <row r="57" spans="1:13" s="248" customFormat="1" ht="15">
      <c r="A57" s="798"/>
      <c r="B57" s="799"/>
      <c r="C57" s="568"/>
      <c r="D57" s="568"/>
      <c r="E57" s="568"/>
      <c r="F57" s="568"/>
      <c r="G57" s="568"/>
      <c r="H57" s="568"/>
      <c r="I57" s="568"/>
      <c r="J57" s="568"/>
      <c r="K57" s="568"/>
      <c r="L57" s="568"/>
    </row>
    <row r="58" spans="1:13" s="248" customFormat="1" ht="15">
      <c r="A58" s="753"/>
      <c r="B58" s="726" t="s">
        <v>571</v>
      </c>
      <c r="C58" s="727">
        <v>262930342.47</v>
      </c>
      <c r="D58" s="727">
        <v>0</v>
      </c>
      <c r="E58" s="727">
        <f>+C58</f>
        <v>262930342.47</v>
      </c>
      <c r="F58" s="727">
        <f>+C58+D58-E58</f>
        <v>0</v>
      </c>
      <c r="G58" s="727">
        <v>0</v>
      </c>
      <c r="H58" s="727">
        <v>0</v>
      </c>
      <c r="I58" s="727">
        <v>0</v>
      </c>
      <c r="J58" s="727">
        <v>0</v>
      </c>
      <c r="K58" s="727">
        <v>0</v>
      </c>
      <c r="L58" s="727">
        <f>+C58-F58</f>
        <v>262930342.47</v>
      </c>
    </row>
    <row r="59" spans="1:13" ht="15">
      <c r="A59" s="754"/>
      <c r="B59" s="755"/>
      <c r="C59" s="568"/>
      <c r="D59" s="568"/>
      <c r="E59" s="568"/>
      <c r="F59" s="568"/>
      <c r="G59" s="568"/>
      <c r="H59" s="568"/>
      <c r="I59" s="568"/>
      <c r="J59" s="568"/>
      <c r="K59" s="568"/>
      <c r="L59" s="568"/>
    </row>
    <row r="60" spans="1:13" s="383" customFormat="1" ht="16.5" thickBot="1">
      <c r="A60" s="756"/>
      <c r="B60" s="757" t="s">
        <v>312</v>
      </c>
      <c r="C60" s="569">
        <f t="shared" ref="C60:L60" si="7">+C47+C56</f>
        <v>1547278543.71</v>
      </c>
      <c r="D60" s="569">
        <f t="shared" si="7"/>
        <v>231940589.53999999</v>
      </c>
      <c r="E60" s="569">
        <f t="shared" si="7"/>
        <v>11110400</v>
      </c>
      <c r="F60" s="569">
        <f t="shared" si="7"/>
        <v>1768108733.2500002</v>
      </c>
      <c r="G60" s="569">
        <f t="shared" si="7"/>
        <v>319793122.7899999</v>
      </c>
      <c r="H60" s="569">
        <f t="shared" si="7"/>
        <v>169139787.82999995</v>
      </c>
      <c r="I60" s="569">
        <f t="shared" si="7"/>
        <v>-20515061.929999996</v>
      </c>
      <c r="J60" s="569">
        <f t="shared" si="7"/>
        <v>509447972.55000001</v>
      </c>
      <c r="K60" s="569">
        <f t="shared" si="7"/>
        <v>1258660760.7000003</v>
      </c>
      <c r="L60" s="569">
        <f t="shared" si="7"/>
        <v>1227485420.9200001</v>
      </c>
    </row>
    <row r="61" spans="1:13" ht="15.75" thickTop="1">
      <c r="A61" s="410"/>
      <c r="B61" s="758"/>
      <c r="C61" s="570"/>
      <c r="D61" s="570"/>
      <c r="E61" s="570"/>
      <c r="F61" s="570"/>
      <c r="G61" s="570"/>
      <c r="H61" s="570"/>
      <c r="I61" s="570"/>
      <c r="J61" s="570"/>
      <c r="K61" s="570"/>
      <c r="L61" s="570"/>
    </row>
    <row r="62" spans="1:13" ht="15.75" thickBot="1">
      <c r="A62" s="759"/>
      <c r="B62" s="760" t="s">
        <v>572</v>
      </c>
      <c r="C62" s="571">
        <f t="shared" ref="C62:L62" si="8">+C49+C58</f>
        <v>1205350069.4100001</v>
      </c>
      <c r="D62" s="571">
        <f t="shared" si="8"/>
        <v>635436616.76999998</v>
      </c>
      <c r="E62" s="571">
        <f t="shared" si="8"/>
        <v>293508142.47000003</v>
      </c>
      <c r="F62" s="571">
        <f t="shared" si="8"/>
        <v>1547278543.71</v>
      </c>
      <c r="G62" s="571">
        <f t="shared" si="8"/>
        <v>127281471</v>
      </c>
      <c r="H62" s="571">
        <f t="shared" si="8"/>
        <v>192511651.78999999</v>
      </c>
      <c r="I62" s="571">
        <f t="shared" si="8"/>
        <v>0</v>
      </c>
      <c r="J62" s="571">
        <f t="shared" si="8"/>
        <v>319793122.78999996</v>
      </c>
      <c r="K62" s="571">
        <f t="shared" si="8"/>
        <v>1227485420.9200001</v>
      </c>
      <c r="L62" s="571">
        <f t="shared" si="8"/>
        <v>1078068598.4100001</v>
      </c>
    </row>
    <row r="63" spans="1:13" ht="13.5" thickTop="1">
      <c r="K63" s="33"/>
    </row>
    <row r="64" spans="1:13">
      <c r="D64" s="941" t="s">
        <v>67</v>
      </c>
      <c r="F64" s="248" t="s">
        <v>67</v>
      </c>
      <c r="K64" s="33"/>
    </row>
    <row r="65" spans="1:12">
      <c r="B65" s="941" t="s">
        <v>67</v>
      </c>
      <c r="H65" s="968" t="s">
        <v>67</v>
      </c>
      <c r="K65" s="33"/>
    </row>
    <row r="66" spans="1:12">
      <c r="K66" s="33"/>
    </row>
    <row r="67" spans="1:12">
      <c r="K67" s="33"/>
    </row>
    <row r="68" spans="1:12">
      <c r="K68" s="33"/>
    </row>
    <row r="69" spans="1:12">
      <c r="K69" s="33"/>
    </row>
    <row r="70" spans="1:12" ht="15.75">
      <c r="A70" s="1317" t="str">
        <f>+A2</f>
        <v>SAI BANDHAN INFINIUM PRIVATE LIMITED</v>
      </c>
      <c r="B70" s="1317"/>
      <c r="C70" s="1317"/>
      <c r="D70" s="1317"/>
      <c r="E70" s="1317"/>
      <c r="F70" s="1317"/>
      <c r="G70" s="1317"/>
      <c r="H70" s="800"/>
      <c r="I70" s="800"/>
      <c r="J70" s="800"/>
      <c r="K70" s="800"/>
      <c r="L70" s="800"/>
    </row>
    <row r="71" spans="1:12" ht="15">
      <c r="A71" s="731"/>
      <c r="B71" s="731"/>
      <c r="C71" s="731"/>
      <c r="D71" s="731"/>
      <c r="E71" s="731"/>
      <c r="F71" s="731"/>
      <c r="G71" s="731"/>
      <c r="H71" s="732"/>
      <c r="I71" s="731"/>
      <c r="J71" s="731"/>
      <c r="K71" s="731"/>
      <c r="L71" s="731"/>
    </row>
    <row r="72" spans="1:12" ht="15.75">
      <c r="A72" s="1317" t="str">
        <f>+A4</f>
        <v>Notes on Accounts for the year ended 31 March, 2024</v>
      </c>
      <c r="B72" s="1317"/>
      <c r="C72" s="1317"/>
      <c r="D72" s="1317"/>
      <c r="E72" s="1317"/>
      <c r="F72" s="1317"/>
      <c r="G72" s="1317"/>
      <c r="H72" s="800"/>
      <c r="I72" s="800"/>
      <c r="J72" s="800"/>
      <c r="K72" s="800"/>
      <c r="L72" s="800"/>
    </row>
    <row r="73" spans="1:12" ht="15">
      <c r="A73" s="731"/>
      <c r="B73" s="731"/>
      <c r="C73" s="731"/>
      <c r="D73" s="731"/>
      <c r="E73" s="731"/>
      <c r="F73" s="731"/>
      <c r="G73" s="731"/>
      <c r="H73" s="732"/>
      <c r="I73" s="731"/>
      <c r="J73" s="731"/>
      <c r="K73" s="731"/>
      <c r="L73" s="731"/>
    </row>
    <row r="74" spans="1:12" ht="15.75">
      <c r="A74" s="1317" t="s">
        <v>575</v>
      </c>
      <c r="B74" s="1317"/>
      <c r="C74" s="1317"/>
      <c r="D74" s="1317"/>
      <c r="E74" s="1317"/>
      <c r="F74" s="1317"/>
      <c r="G74" s="1317"/>
      <c r="H74" s="800"/>
      <c r="I74" s="800"/>
      <c r="J74" s="800"/>
      <c r="K74" s="800"/>
      <c r="L74" s="800"/>
    </row>
    <row r="76" spans="1:12" ht="15.75">
      <c r="A76" s="1305" t="s">
        <v>290</v>
      </c>
      <c r="B76" s="1308" t="s">
        <v>577</v>
      </c>
      <c r="C76" s="1301" t="s">
        <v>841</v>
      </c>
      <c r="D76" s="1293"/>
      <c r="E76" s="1293"/>
      <c r="F76" s="1293"/>
      <c r="G76" s="1305" t="s">
        <v>20</v>
      </c>
    </row>
    <row r="77" spans="1:12" ht="15.75">
      <c r="A77" s="1306"/>
      <c r="B77" s="1309"/>
      <c r="C77" s="1316" t="s">
        <v>578</v>
      </c>
      <c r="D77" s="1296"/>
      <c r="E77" s="1296"/>
      <c r="F77" s="1296"/>
      <c r="G77" s="1306"/>
    </row>
    <row r="78" spans="1:12" ht="15.75">
      <c r="A78" s="1307"/>
      <c r="B78" s="1310"/>
      <c r="C78" s="630" t="s">
        <v>509</v>
      </c>
      <c r="D78" s="631" t="s">
        <v>447</v>
      </c>
      <c r="E78" s="631" t="s">
        <v>448</v>
      </c>
      <c r="F78" s="632" t="s">
        <v>449</v>
      </c>
      <c r="G78" s="1307"/>
    </row>
    <row r="79" spans="1:12" ht="15.75">
      <c r="A79" s="633"/>
      <c r="B79" s="629"/>
      <c r="C79" s="130"/>
      <c r="D79" s="633"/>
      <c r="E79" s="633"/>
      <c r="F79" s="111"/>
      <c r="G79" s="692"/>
    </row>
    <row r="80" spans="1:12" ht="15">
      <c r="A80" s="34">
        <v>1</v>
      </c>
      <c r="B80" s="801" t="s">
        <v>579</v>
      </c>
      <c r="C80" s="101">
        <f>+K56</f>
        <v>10876169.98</v>
      </c>
      <c r="D80" s="803">
        <v>0</v>
      </c>
      <c r="E80" s="803">
        <v>0</v>
      </c>
      <c r="F80" s="804">
        <v>0</v>
      </c>
      <c r="G80" s="101">
        <f>SUM(C80:F80)</f>
        <v>10876169.98</v>
      </c>
    </row>
    <row r="81" spans="1:7" ht="15">
      <c r="A81" s="34"/>
      <c r="B81" s="634"/>
      <c r="C81" s="101"/>
      <c r="D81" s="803"/>
      <c r="E81" s="803"/>
      <c r="F81" s="101"/>
      <c r="G81" s="101"/>
    </row>
    <row r="82" spans="1:7" ht="15">
      <c r="A82" s="34">
        <v>2</v>
      </c>
      <c r="B82" s="15" t="s">
        <v>580</v>
      </c>
      <c r="C82" s="101">
        <v>0</v>
      </c>
      <c r="D82" s="101">
        <v>0</v>
      </c>
      <c r="E82" s="101">
        <v>0</v>
      </c>
      <c r="F82" s="101">
        <v>0</v>
      </c>
      <c r="G82" s="101">
        <f>SUM(C82:F82)</f>
        <v>0</v>
      </c>
    </row>
    <row r="83" spans="1:7" ht="15">
      <c r="A83" s="634"/>
      <c r="B83" s="15"/>
      <c r="C83" s="101"/>
      <c r="D83" s="101"/>
      <c r="E83" s="101"/>
      <c r="F83" s="101"/>
      <c r="G83" s="101"/>
    </row>
    <row r="84" spans="1:7" ht="16.5" thickBot="1">
      <c r="A84" s="805"/>
      <c r="B84" s="354" t="s">
        <v>581</v>
      </c>
      <c r="C84" s="806">
        <f>SUM(C80:C82)</f>
        <v>10876169.98</v>
      </c>
      <c r="D84" s="806">
        <f>SUM(D80:D82)</f>
        <v>0</v>
      </c>
      <c r="E84" s="806">
        <f>SUM(E80:E82)</f>
        <v>0</v>
      </c>
      <c r="F84" s="806">
        <f>SUM(F80:F82)</f>
        <v>0</v>
      </c>
      <c r="G84" s="806">
        <f>SUM(G80:G82)</f>
        <v>10876169.98</v>
      </c>
    </row>
    <row r="85" spans="1:7" ht="15.75" thickTop="1">
      <c r="A85" s="693"/>
      <c r="B85" s="693"/>
      <c r="C85" s="802"/>
      <c r="D85" s="693"/>
      <c r="E85" s="693"/>
      <c r="F85" s="802"/>
      <c r="G85" s="802"/>
    </row>
    <row r="88" spans="1:7" ht="15.75">
      <c r="A88" s="1305" t="s">
        <v>290</v>
      </c>
      <c r="B88" s="1308" t="s">
        <v>577</v>
      </c>
      <c r="C88" s="1301" t="s">
        <v>786</v>
      </c>
      <c r="D88" s="1293"/>
      <c r="E88" s="1293"/>
      <c r="F88" s="1293"/>
      <c r="G88" s="1305" t="s">
        <v>20</v>
      </c>
    </row>
    <row r="89" spans="1:7" ht="15.75">
      <c r="A89" s="1306"/>
      <c r="B89" s="1309"/>
      <c r="C89" s="1316" t="s">
        <v>578</v>
      </c>
      <c r="D89" s="1296"/>
      <c r="E89" s="1296"/>
      <c r="F89" s="1296"/>
      <c r="G89" s="1306"/>
    </row>
    <row r="90" spans="1:7" ht="15.75">
      <c r="A90" s="1307"/>
      <c r="B90" s="1310"/>
      <c r="C90" s="630" t="s">
        <v>509</v>
      </c>
      <c r="D90" s="631" t="s">
        <v>447</v>
      </c>
      <c r="E90" s="631" t="s">
        <v>448</v>
      </c>
      <c r="F90" s="632" t="s">
        <v>449</v>
      </c>
      <c r="G90" s="1307"/>
    </row>
    <row r="91" spans="1:7" ht="15.75">
      <c r="A91" s="633"/>
      <c r="B91" s="629"/>
      <c r="C91" s="130"/>
      <c r="D91" s="633"/>
      <c r="E91" s="633"/>
      <c r="F91" s="111"/>
      <c r="G91" s="692"/>
    </row>
    <row r="92" spans="1:7" ht="15">
      <c r="A92" s="34">
        <v>1</v>
      </c>
      <c r="B92" s="801" t="s">
        <v>579</v>
      </c>
      <c r="C92" s="101">
        <f>+L56</f>
        <v>0</v>
      </c>
      <c r="D92" s="803">
        <v>0</v>
      </c>
      <c r="E92" s="803">
        <v>0</v>
      </c>
      <c r="F92" s="804">
        <v>0</v>
      </c>
      <c r="G92" s="101">
        <f>SUM(C92:F92)</f>
        <v>0</v>
      </c>
    </row>
    <row r="93" spans="1:7" ht="15">
      <c r="A93" s="34"/>
      <c r="B93" s="634"/>
      <c r="C93" s="101"/>
      <c r="D93" s="803"/>
      <c r="E93" s="803"/>
      <c r="F93" s="101"/>
      <c r="G93" s="101"/>
    </row>
    <row r="94" spans="1:7" ht="15">
      <c r="A94" s="34">
        <v>2</v>
      </c>
      <c r="B94" s="15" t="s">
        <v>580</v>
      </c>
      <c r="C94" s="101">
        <v>0</v>
      </c>
      <c r="D94" s="101">
        <v>0</v>
      </c>
      <c r="E94" s="101">
        <v>0</v>
      </c>
      <c r="F94" s="101">
        <v>0</v>
      </c>
      <c r="G94" s="101">
        <f>SUM(C94:F94)</f>
        <v>0</v>
      </c>
    </row>
    <row r="95" spans="1:7" ht="15">
      <c r="A95" s="634"/>
      <c r="B95" s="15"/>
      <c r="C95" s="101"/>
      <c r="D95" s="101"/>
      <c r="E95" s="101"/>
      <c r="F95" s="101"/>
      <c r="G95" s="101"/>
    </row>
    <row r="96" spans="1:7" ht="16.5" thickBot="1">
      <c r="A96" s="805"/>
      <c r="B96" s="354" t="s">
        <v>581</v>
      </c>
      <c r="C96" s="806">
        <f>SUM(C92:C94)</f>
        <v>0</v>
      </c>
      <c r="D96" s="806">
        <f>SUM(D92:D94)</f>
        <v>0</v>
      </c>
      <c r="E96" s="806">
        <f>SUM(E92:E94)</f>
        <v>0</v>
      </c>
      <c r="F96" s="806">
        <f>SUM(F92:F94)</f>
        <v>0</v>
      </c>
      <c r="G96" s="806">
        <f>SUM(G92:G94)</f>
        <v>0</v>
      </c>
    </row>
    <row r="97" spans="1:7" ht="15.75" thickTop="1">
      <c r="A97" s="693"/>
      <c r="B97" s="693"/>
      <c r="C97" s="802"/>
      <c r="D97" s="693"/>
      <c r="E97" s="693"/>
      <c r="F97" s="802"/>
      <c r="G97" s="802"/>
    </row>
  </sheetData>
  <mergeCells count="19">
    <mergeCell ref="A74:G74"/>
    <mergeCell ref="A70:G70"/>
    <mergeCell ref="A72:G72"/>
    <mergeCell ref="A2:L2"/>
    <mergeCell ref="A4:L4"/>
    <mergeCell ref="A6:L6"/>
    <mergeCell ref="C8:F8"/>
    <mergeCell ref="G8:J8"/>
    <mergeCell ref="K8:L8"/>
    <mergeCell ref="B88:B90"/>
    <mergeCell ref="C88:F88"/>
    <mergeCell ref="G88:G90"/>
    <mergeCell ref="C89:F89"/>
    <mergeCell ref="A76:A78"/>
    <mergeCell ref="A88:A90"/>
    <mergeCell ref="B76:B78"/>
    <mergeCell ref="C76:F76"/>
    <mergeCell ref="G76:G78"/>
    <mergeCell ref="C77:F77"/>
  </mergeCells>
  <phoneticPr fontId="12" type="noConversion"/>
  <printOptions horizontalCentered="1"/>
  <pageMargins left="0.27559055118110237" right="0.23622047244094491" top="0.74803149606299213" bottom="0.51181102362204722" header="0.51181102362204722" footer="0.51181102362204722"/>
  <pageSetup paperSize="9" scale="55" orientation="landscape" r:id="rId1"/>
  <headerFooter alignWithMargins="0"/>
</worksheet>
</file>

<file path=xl/worksheets/sheet14.xml><?xml version="1.0" encoding="utf-8"?>
<worksheet xmlns="http://schemas.openxmlformats.org/spreadsheetml/2006/main" xmlns:r="http://schemas.openxmlformats.org/officeDocument/2006/relationships">
  <sheetPr>
    <pageSetUpPr fitToPage="1"/>
  </sheetPr>
  <dimension ref="A2:M63"/>
  <sheetViews>
    <sheetView workbookViewId="0">
      <selection activeCell="A36" sqref="A36:G63"/>
    </sheetView>
  </sheetViews>
  <sheetFormatPr defaultColWidth="9.140625" defaultRowHeight="12.75"/>
  <cols>
    <col min="1" max="1" width="6.42578125" bestFit="1" customWidth="1"/>
    <col min="2" max="2" width="43.85546875" customWidth="1"/>
    <col min="3" max="3" width="20.140625" customWidth="1"/>
    <col min="4" max="4" width="19.85546875" bestFit="1" customWidth="1"/>
    <col min="5" max="5" width="18.28515625" customWidth="1"/>
    <col min="6" max="6" width="23.5703125" customWidth="1"/>
    <col min="7" max="7" width="18.42578125" customWidth="1"/>
    <col min="8" max="8" width="18" style="33" bestFit="1" customWidth="1"/>
    <col min="9" max="9" width="20.140625" customWidth="1"/>
    <col min="10" max="10" width="17.85546875" customWidth="1"/>
    <col min="11" max="11" width="19.85546875" bestFit="1" customWidth="1"/>
    <col min="12" max="12" width="22" customWidth="1"/>
    <col min="13" max="13" width="18" bestFit="1" customWidth="1"/>
    <col min="14" max="14" width="13.28515625" bestFit="1" customWidth="1"/>
  </cols>
  <sheetData>
    <row r="2" spans="1:12" ht="15.75">
      <c r="A2" s="1317" t="str">
        <f>+'PL-Sub.Notesin Lakhs'!A1:E1</f>
        <v>SAI BANDHAN INFINIUM PRIVATE LIMITED</v>
      </c>
      <c r="B2" s="1317"/>
      <c r="C2" s="1317"/>
      <c r="D2" s="1317"/>
      <c r="E2" s="1317"/>
      <c r="F2" s="1317"/>
      <c r="G2" s="1317"/>
      <c r="H2" s="1317"/>
      <c r="I2" s="1317"/>
      <c r="J2" s="1317"/>
      <c r="K2" s="1317"/>
      <c r="L2" s="1317"/>
    </row>
    <row r="3" spans="1:12" ht="15.75">
      <c r="A3" s="1157"/>
      <c r="B3" s="1157"/>
      <c r="C3" s="1157"/>
      <c r="D3" s="1157"/>
      <c r="E3" s="1157"/>
      <c r="F3" s="1157"/>
      <c r="G3" s="1157"/>
      <c r="H3" s="1157"/>
      <c r="I3" s="1157"/>
      <c r="J3" s="1157"/>
      <c r="K3" s="1157"/>
      <c r="L3" s="1157"/>
    </row>
    <row r="4" spans="1:12" ht="15.75">
      <c r="A4" s="1317" t="s">
        <v>838</v>
      </c>
      <c r="B4" s="1317"/>
      <c r="C4" s="1317"/>
      <c r="D4" s="1317"/>
      <c r="E4" s="1317"/>
      <c r="F4" s="1317"/>
      <c r="G4" s="1317"/>
      <c r="H4" s="1317"/>
      <c r="I4" s="1317"/>
      <c r="J4" s="1317"/>
      <c r="K4" s="1317"/>
      <c r="L4" s="1317"/>
    </row>
    <row r="5" spans="1:12" ht="15">
      <c r="A5" s="731"/>
      <c r="B5" s="731"/>
      <c r="C5" s="731"/>
      <c r="D5" s="731"/>
      <c r="E5" s="731"/>
      <c r="F5" s="731"/>
      <c r="G5" s="731"/>
      <c r="H5" s="732"/>
      <c r="I5" s="731"/>
      <c r="J5" s="731"/>
      <c r="K5" s="731"/>
      <c r="L5" s="731"/>
    </row>
    <row r="6" spans="1:12" ht="15.75">
      <c r="A6" s="1317" t="s">
        <v>576</v>
      </c>
      <c r="B6" s="1317"/>
      <c r="C6" s="1317"/>
      <c r="D6" s="1317"/>
      <c r="E6" s="1317"/>
      <c r="F6" s="1317"/>
      <c r="G6" s="1317"/>
      <c r="H6" s="1317"/>
      <c r="I6" s="1317"/>
      <c r="J6" s="1317"/>
      <c r="K6" s="1317"/>
      <c r="L6" s="1317"/>
    </row>
    <row r="7" spans="1:12" ht="15.75">
      <c r="A7" s="733" t="s">
        <v>67</v>
      </c>
      <c r="B7" s="734" t="s">
        <v>67</v>
      </c>
      <c r="C7" s="733" t="s">
        <v>67</v>
      </c>
      <c r="D7" s="733" t="s">
        <v>67</v>
      </c>
      <c r="E7" s="733" t="s">
        <v>67</v>
      </c>
      <c r="F7" s="733" t="s">
        <v>67</v>
      </c>
      <c r="G7" s="733" t="s">
        <v>67</v>
      </c>
      <c r="H7" s="735" t="s">
        <v>67</v>
      </c>
      <c r="I7" s="733" t="s">
        <v>67</v>
      </c>
      <c r="J7" s="733" t="s">
        <v>67</v>
      </c>
      <c r="K7" s="733" t="s">
        <v>67</v>
      </c>
      <c r="L7" s="733" t="s">
        <v>67</v>
      </c>
    </row>
    <row r="8" spans="1:12" ht="15.75">
      <c r="A8" s="736"/>
      <c r="B8" s="736"/>
      <c r="C8" s="1318" t="s">
        <v>214</v>
      </c>
      <c r="D8" s="1318"/>
      <c r="E8" s="1318"/>
      <c r="F8" s="1319"/>
      <c r="G8" s="1320" t="s">
        <v>215</v>
      </c>
      <c r="H8" s="1318"/>
      <c r="I8" s="1318"/>
      <c r="J8" s="1319"/>
      <c r="K8" s="1318" t="s">
        <v>216</v>
      </c>
      <c r="L8" s="1319"/>
    </row>
    <row r="9" spans="1:12" ht="15.75">
      <c r="A9" s="737" t="s">
        <v>205</v>
      </c>
      <c r="B9" s="738" t="s">
        <v>384</v>
      </c>
      <c r="C9" s="739" t="s">
        <v>217</v>
      </c>
      <c r="D9" s="739" t="s">
        <v>218</v>
      </c>
      <c r="E9" s="739" t="s">
        <v>219</v>
      </c>
      <c r="F9" s="739" t="s">
        <v>220</v>
      </c>
      <c r="G9" s="739" t="s">
        <v>221</v>
      </c>
      <c r="H9" s="740" t="s">
        <v>222</v>
      </c>
      <c r="I9" s="739" t="s">
        <v>164</v>
      </c>
      <c r="J9" s="739" t="s">
        <v>223</v>
      </c>
      <c r="K9" s="739" t="s">
        <v>224</v>
      </c>
      <c r="L9" s="739" t="s">
        <v>224</v>
      </c>
    </row>
    <row r="10" spans="1:12" ht="15.75">
      <c r="A10" s="737" t="s">
        <v>225</v>
      </c>
      <c r="B10" s="737"/>
      <c r="C10" s="738" t="s">
        <v>226</v>
      </c>
      <c r="D10" s="738" t="s">
        <v>227</v>
      </c>
      <c r="E10" s="738" t="s">
        <v>227</v>
      </c>
      <c r="F10" s="738" t="s">
        <v>226</v>
      </c>
      <c r="G10" s="738" t="str">
        <f>+C11</f>
        <v>01.04.2023</v>
      </c>
      <c r="H10" s="741" t="s">
        <v>228</v>
      </c>
      <c r="I10" s="738" t="s">
        <v>229</v>
      </c>
      <c r="J10" s="738" t="s">
        <v>230</v>
      </c>
      <c r="K10" s="738" t="str">
        <f>+J11</f>
        <v>31.03.2024</v>
      </c>
      <c r="L10" s="738" t="s">
        <v>685</v>
      </c>
    </row>
    <row r="11" spans="1:12" ht="15.75">
      <c r="A11" s="737"/>
      <c r="B11" s="737"/>
      <c r="C11" s="738" t="s">
        <v>839</v>
      </c>
      <c r="D11" s="738" t="s">
        <v>231</v>
      </c>
      <c r="E11" s="738" t="s">
        <v>231</v>
      </c>
      <c r="F11" s="738" t="s">
        <v>840</v>
      </c>
      <c r="G11" s="737"/>
      <c r="H11" s="742"/>
      <c r="I11" s="737"/>
      <c r="J11" s="738" t="str">
        <f>+F11</f>
        <v>31.03.2024</v>
      </c>
      <c r="K11" s="737"/>
      <c r="L11" s="737"/>
    </row>
    <row r="12" spans="1:12" ht="15.75">
      <c r="A12" s="743"/>
      <c r="B12" s="743"/>
      <c r="C12" s="744" t="s">
        <v>209</v>
      </c>
      <c r="D12" s="743"/>
      <c r="E12" s="743"/>
      <c r="F12" s="744" t="s">
        <v>209</v>
      </c>
      <c r="G12" s="744" t="s">
        <v>209</v>
      </c>
      <c r="H12" s="745" t="s">
        <v>209</v>
      </c>
      <c r="I12" s="744" t="s">
        <v>209</v>
      </c>
      <c r="J12" s="744" t="s">
        <v>209</v>
      </c>
      <c r="K12" s="744" t="s">
        <v>209</v>
      </c>
      <c r="L12" s="744" t="s">
        <v>209</v>
      </c>
    </row>
    <row r="13" spans="1:12" ht="15.75">
      <c r="A13" s="376"/>
      <c r="B13" s="746" t="s">
        <v>574</v>
      </c>
      <c r="C13" s="747"/>
      <c r="D13" s="748"/>
      <c r="E13" s="749"/>
      <c r="F13" s="747"/>
      <c r="G13" s="747"/>
      <c r="H13" s="750"/>
      <c r="I13" s="747"/>
      <c r="J13" s="747"/>
      <c r="K13" s="747"/>
      <c r="L13" s="747"/>
    </row>
    <row r="14" spans="1:12" ht="15.75">
      <c r="A14" s="376"/>
      <c r="B14" s="746"/>
      <c r="C14" s="747"/>
      <c r="D14" s="748"/>
      <c r="E14" s="749"/>
      <c r="F14" s="747"/>
      <c r="G14" s="747"/>
      <c r="H14" s="750"/>
      <c r="I14" s="747"/>
      <c r="J14" s="747"/>
      <c r="K14" s="747"/>
      <c r="L14" s="747"/>
    </row>
    <row r="15" spans="1:12" ht="15">
      <c r="A15" s="34">
        <v>1</v>
      </c>
      <c r="B15" s="410" t="s">
        <v>307</v>
      </c>
      <c r="C15" s="567">
        <f>+FA!C15+FA!C16+FA!C17</f>
        <v>8125845</v>
      </c>
      <c r="D15" s="567">
        <f>+FA!D15+FA!D16+FA!D17</f>
        <v>26107310</v>
      </c>
      <c r="E15" s="567">
        <f>+FA!E15+FA!E16+FA!E17</f>
        <v>0</v>
      </c>
      <c r="F15" s="567">
        <f>+FA!F15+FA!F16+FA!F17</f>
        <v>34233155</v>
      </c>
      <c r="G15" s="567">
        <f>+FA!G15+FA!G16+FA!G17</f>
        <v>0</v>
      </c>
      <c r="H15" s="567">
        <f>+FA!H15+FA!H16+FA!H17</f>
        <v>0</v>
      </c>
      <c r="I15" s="1199">
        <f>+FA!I15+FA!I16+FA!I17</f>
        <v>0</v>
      </c>
      <c r="J15" s="567">
        <f>+FA!J15+FA!J16+FA!J17</f>
        <v>0</v>
      </c>
      <c r="K15" s="567">
        <f>+FA!K15+FA!K16+FA!K17</f>
        <v>34233155</v>
      </c>
      <c r="L15" s="567">
        <f>+FA!L15+FA!L16+FA!L17</f>
        <v>8125845</v>
      </c>
    </row>
    <row r="16" spans="1:12" ht="15">
      <c r="A16" s="34"/>
      <c r="B16" s="410"/>
      <c r="C16" s="567"/>
      <c r="D16" s="567"/>
      <c r="E16" s="567"/>
      <c r="F16" s="567"/>
      <c r="G16" s="567"/>
      <c r="H16" s="567"/>
      <c r="I16" s="1199"/>
      <c r="J16" s="567"/>
      <c r="K16" s="567"/>
      <c r="L16" s="567"/>
    </row>
    <row r="17" spans="1:13" ht="15">
      <c r="A17" s="34">
        <v>2</v>
      </c>
      <c r="B17" s="410" t="s">
        <v>232</v>
      </c>
      <c r="C17" s="567">
        <f>+FA!C19+FA!C20+FA!C21</f>
        <v>312376681.56</v>
      </c>
      <c r="D17" s="567">
        <f>+FA!D19+FA!D20+FA!D21</f>
        <v>158044690.82999998</v>
      </c>
      <c r="E17" s="567">
        <f>+FA!E19+FA!E20+FA!E21</f>
        <v>11110400</v>
      </c>
      <c r="F17" s="567">
        <f>+FA!F19+FA!F20+FA!F21</f>
        <v>459310972.38999999</v>
      </c>
      <c r="G17" s="567">
        <f>+FA!G19+FA!G20+FA!G21</f>
        <v>78491227.569999993</v>
      </c>
      <c r="H17" s="567">
        <f>+FA!H19+FA!H20+FA!H21</f>
        <v>13870946.850000001</v>
      </c>
      <c r="I17" s="1199">
        <f>+FA!I19+FA!I20+FA!I21</f>
        <v>-3485947.0100000002</v>
      </c>
      <c r="J17" s="567">
        <f>+FA!J19+FA!J20+FA!J21</f>
        <v>95848121.429999992</v>
      </c>
      <c r="K17" s="567">
        <f>+FA!K19+FA!K20+FA!K21</f>
        <v>363462850.96000004</v>
      </c>
      <c r="L17" s="567">
        <f>+FA!L19+FA!L20+FA!L21</f>
        <v>233885453.99000001</v>
      </c>
      <c r="M17" s="751"/>
    </row>
    <row r="18" spans="1:13" ht="15">
      <c r="A18" s="34"/>
      <c r="B18" s="410"/>
      <c r="C18" s="567"/>
      <c r="D18" s="567"/>
      <c r="E18" s="567"/>
      <c r="F18" s="567"/>
      <c r="G18" s="567"/>
      <c r="H18" s="567"/>
      <c r="I18" s="1199"/>
      <c r="J18" s="567"/>
      <c r="K18" s="567"/>
      <c r="L18" s="567"/>
      <c r="M18" s="751"/>
    </row>
    <row r="19" spans="1:13" ht="15">
      <c r="A19" s="34">
        <v>3</v>
      </c>
      <c r="B19" s="410" t="s">
        <v>233</v>
      </c>
      <c r="C19" s="567">
        <f>+FA!C27+FA!C28+FA!C29</f>
        <v>16611559.77</v>
      </c>
      <c r="D19" s="567">
        <f>+FA!D27+FA!D28+FA!D29</f>
        <v>2159538.7800000003</v>
      </c>
      <c r="E19" s="567">
        <f>+FA!E27+FA!E28+FA!E29</f>
        <v>0</v>
      </c>
      <c r="F19" s="567">
        <f>+FA!F27+FA!F28+FA!F29</f>
        <v>18771098.550000001</v>
      </c>
      <c r="G19" s="567">
        <f>+FA!G27+FA!G28+FA!G29</f>
        <v>12096364.799999999</v>
      </c>
      <c r="H19" s="567">
        <f>+FA!H27+FA!H28+FA!H29</f>
        <v>1358435.81</v>
      </c>
      <c r="I19" s="1199">
        <f>+FA!I27+FA!I28+FA!I29</f>
        <v>-1603064.43</v>
      </c>
      <c r="J19" s="567">
        <f>+FA!J27+FA!J28+FA!J29</f>
        <v>15057865.039999999</v>
      </c>
      <c r="K19" s="567">
        <f>+FA!K27+FA!K28+FA!K29</f>
        <v>3713233.5100000007</v>
      </c>
      <c r="L19" s="567">
        <f>+FA!L27+FA!L28+FA!L29</f>
        <v>4515194.9700000007</v>
      </c>
      <c r="M19" s="751"/>
    </row>
    <row r="20" spans="1:13" ht="15">
      <c r="A20" s="34"/>
      <c r="B20" s="410"/>
      <c r="C20" s="567"/>
      <c r="D20" s="567"/>
      <c r="E20" s="567"/>
      <c r="F20" s="567"/>
      <c r="G20" s="567"/>
      <c r="H20" s="567"/>
      <c r="I20" s="1199"/>
      <c r="J20" s="567"/>
      <c r="K20" s="567"/>
      <c r="L20" s="567"/>
      <c r="M20" s="751"/>
    </row>
    <row r="21" spans="1:13" ht="15">
      <c r="A21" s="34">
        <v>4</v>
      </c>
      <c r="B21" s="410" t="s">
        <v>442</v>
      </c>
      <c r="C21" s="567">
        <f>+FA!C23+FA!C24+FA!C25</f>
        <v>1149300915.96</v>
      </c>
      <c r="D21" s="567">
        <f>+FA!D23+FA!D24+FA!D25</f>
        <v>22600127.640000001</v>
      </c>
      <c r="E21" s="567">
        <f>+FA!E23+FA!E24+FA!E25</f>
        <v>0</v>
      </c>
      <c r="F21" s="567">
        <f>+FA!F23+FA!F24+FA!F25</f>
        <v>1171901043.6000001</v>
      </c>
      <c r="G21" s="567">
        <f>+FA!G23+FA!G24+FA!G25</f>
        <v>212407290.70999992</v>
      </c>
      <c r="H21" s="567">
        <f>+FA!H23+FA!H24+FA!H25</f>
        <v>140584604.43999997</v>
      </c>
      <c r="I21" s="1199">
        <f>+FA!I23+FA!I24+FA!I25</f>
        <v>-10411538.419999998</v>
      </c>
      <c r="J21" s="567">
        <f>+FA!J23+FA!J24+FA!J25</f>
        <v>363403433.56999999</v>
      </c>
      <c r="K21" s="567">
        <f>+FA!K23+FA!K24+FA!K25</f>
        <v>808497610.02999985</v>
      </c>
      <c r="L21" s="567">
        <f>+FA!L23+FA!L24+FA!L25</f>
        <v>936893625.25</v>
      </c>
      <c r="M21" s="751"/>
    </row>
    <row r="22" spans="1:13" ht="15">
      <c r="A22" s="34"/>
      <c r="B22" s="410"/>
      <c r="C22" s="567"/>
      <c r="D22" s="567"/>
      <c r="E22" s="567"/>
      <c r="F22" s="567"/>
      <c r="G22" s="567"/>
      <c r="H22" s="567"/>
      <c r="I22" s="1199"/>
      <c r="J22" s="567"/>
      <c r="K22" s="567"/>
      <c r="L22" s="567"/>
    </row>
    <row r="23" spans="1:13" ht="15">
      <c r="A23" s="34">
        <v>5</v>
      </c>
      <c r="B23" s="410" t="s">
        <v>342</v>
      </c>
      <c r="C23" s="567">
        <f>+FA!C43+FA!C44+FA!C45</f>
        <v>43753316.230000004</v>
      </c>
      <c r="D23" s="567">
        <f>+FA!D43+FA!D44+FA!D45</f>
        <v>1552481.74</v>
      </c>
      <c r="E23" s="567">
        <f>+FA!E43+FA!E44+FA!E45</f>
        <v>0</v>
      </c>
      <c r="F23" s="567">
        <f>+FA!F43+FA!F44+FA!F45</f>
        <v>45305797.970000006</v>
      </c>
      <c r="G23" s="567">
        <f>+FA!G43+FA!G44+FA!G45</f>
        <v>10190228.83</v>
      </c>
      <c r="H23" s="567">
        <f>+FA!H43+FA!H44+FA!H45</f>
        <v>8719717.9100000001</v>
      </c>
      <c r="I23" s="1199">
        <f>+FA!I43+FA!I44+FA!I45</f>
        <v>-1102955.1000000001</v>
      </c>
      <c r="J23" s="567">
        <f>+FA!J43+FA!J44+FA!J45</f>
        <v>20012901.84</v>
      </c>
      <c r="K23" s="567">
        <f>+FA!K43+FA!K44+FA!K45</f>
        <v>25292896.130000003</v>
      </c>
      <c r="L23" s="567">
        <f>+FA!L43+FA!L44+FA!L45</f>
        <v>33563087.400000006</v>
      </c>
    </row>
    <row r="24" spans="1:13" ht="15">
      <c r="A24" s="34"/>
      <c r="B24" s="410"/>
      <c r="C24" s="567"/>
      <c r="D24" s="567"/>
      <c r="E24" s="567"/>
      <c r="F24" s="567"/>
      <c r="G24" s="567"/>
      <c r="H24" s="567"/>
      <c r="I24" s="1199"/>
      <c r="J24" s="567"/>
      <c r="K24" s="567"/>
      <c r="L24" s="567"/>
    </row>
    <row r="25" spans="1:13" ht="15">
      <c r="A25" s="34">
        <v>6</v>
      </c>
      <c r="B25" s="410" t="s">
        <v>234</v>
      </c>
      <c r="C25" s="567">
        <f>+FA!C31+FA!C32+FA!C33</f>
        <v>12303536.739999998</v>
      </c>
      <c r="D25" s="567">
        <f>+FA!D31+FA!D32+FA!D33</f>
        <v>9586341.2100000009</v>
      </c>
      <c r="E25" s="567">
        <f>+FA!E31+FA!E32+FA!E33</f>
        <v>0</v>
      </c>
      <c r="F25" s="567">
        <f>+FA!F31+FA!F32+FA!F33</f>
        <v>21889877.950000003</v>
      </c>
      <c r="G25" s="567">
        <f>+FA!G31+FA!G32+FA!G33</f>
        <v>4509575.76</v>
      </c>
      <c r="H25" s="567">
        <f>+FA!H31+FA!H32+FA!H33</f>
        <v>3317835.3799999994</v>
      </c>
      <c r="I25" s="1199">
        <f>+FA!I31+FA!I32+FA!I33</f>
        <v>-3500504.2600000002</v>
      </c>
      <c r="J25" s="567">
        <f>+FA!J31+FA!J32+FA!J33</f>
        <v>11327915.4</v>
      </c>
      <c r="K25" s="567">
        <f>+FA!K31+FA!K32+FA!K33</f>
        <v>10561962.550000001</v>
      </c>
      <c r="L25" s="567">
        <f>+FA!L31+FA!L32+FA!L33</f>
        <v>7793960.9799999986</v>
      </c>
      <c r="M25" s="751"/>
    </row>
    <row r="26" spans="1:13" ht="15">
      <c r="A26" s="34"/>
      <c r="B26" s="410"/>
      <c r="C26" s="567"/>
      <c r="D26" s="567"/>
      <c r="E26" s="567"/>
      <c r="F26" s="567"/>
      <c r="G26" s="567"/>
      <c r="H26" s="567"/>
      <c r="I26" s="1199"/>
      <c r="J26" s="567"/>
      <c r="K26" s="567"/>
      <c r="L26" s="567"/>
      <c r="M26" s="751"/>
    </row>
    <row r="27" spans="1:13" ht="15">
      <c r="A27" s="34">
        <v>7</v>
      </c>
      <c r="B27" s="410" t="s">
        <v>308</v>
      </c>
      <c r="C27" s="567">
        <f>+FA!C35+FA!C36+FA!C37</f>
        <v>3975551.75</v>
      </c>
      <c r="D27" s="567">
        <f>+FA!D35+FA!D36+FA!D37</f>
        <v>855294.6100000001</v>
      </c>
      <c r="E27" s="567">
        <f>+FA!E35+FA!E36+FA!E37</f>
        <v>0</v>
      </c>
      <c r="F27" s="567">
        <f>+FA!F35+FA!F36+FA!F37</f>
        <v>4830846.3600000013</v>
      </c>
      <c r="G27" s="567">
        <f>+FA!G35+FA!G36+FA!G37</f>
        <v>1527036.1999999997</v>
      </c>
      <c r="H27" s="567">
        <f>+FA!H35+FA!H36+FA!H37</f>
        <v>1128188.82</v>
      </c>
      <c r="I27" s="1199">
        <f>+FA!I35+FA!I36+FA!I37</f>
        <v>-296875.33</v>
      </c>
      <c r="J27" s="567">
        <f>+FA!J35+FA!J36+FA!J37</f>
        <v>2952100.35</v>
      </c>
      <c r="K27" s="567">
        <f>+FA!K35+FA!K36+FA!K37</f>
        <v>1878746.01</v>
      </c>
      <c r="L27" s="567">
        <f>+FA!L35+FA!L36+FA!L37</f>
        <v>2448515.5500000003</v>
      </c>
      <c r="M27" s="751"/>
    </row>
    <row r="28" spans="1:13" ht="15">
      <c r="A28" s="34"/>
      <c r="B28" s="410"/>
      <c r="C28" s="567"/>
      <c r="D28" s="567"/>
      <c r="E28" s="567"/>
      <c r="F28" s="567"/>
      <c r="G28" s="567"/>
      <c r="H28" s="567"/>
      <c r="I28" s="1199"/>
      <c r="J28" s="567"/>
      <c r="K28" s="567"/>
      <c r="L28" s="567"/>
      <c r="M28" s="751"/>
    </row>
    <row r="29" spans="1:13" ht="15">
      <c r="A29" s="34">
        <v>8</v>
      </c>
      <c r="B29" s="410" t="s">
        <v>309</v>
      </c>
      <c r="C29" s="567">
        <f>+FA!C39+FA!C40+FA!C41</f>
        <v>831136.70000000007</v>
      </c>
      <c r="D29" s="567">
        <f>+FA!D39+FA!D40+FA!D41</f>
        <v>158634.75</v>
      </c>
      <c r="E29" s="567">
        <f>+FA!E39+FA!E40+FA!E41</f>
        <v>0</v>
      </c>
      <c r="F29" s="567">
        <f>+FA!F39+FA!F40+FA!F41</f>
        <v>989771.45000000007</v>
      </c>
      <c r="G29" s="567">
        <f>+FA!G39+FA!G40+FA!G41</f>
        <v>571398.91999999993</v>
      </c>
      <c r="H29" s="567">
        <f>+FA!H39+FA!H40+FA!H41</f>
        <v>160058.62</v>
      </c>
      <c r="I29" s="1199">
        <f>+FA!I39+FA!I40+FA!I41</f>
        <v>-114177.38</v>
      </c>
      <c r="J29" s="567">
        <f>+FA!J39+FA!J40+FA!J41</f>
        <v>845634.92</v>
      </c>
      <c r="K29" s="567">
        <f>+FA!K39+FA!K40+FA!K41</f>
        <v>144136.53000000009</v>
      </c>
      <c r="L29" s="567">
        <f>+FA!L39+FA!L40+FA!L41</f>
        <v>259737.78</v>
      </c>
    </row>
    <row r="30" spans="1:13" ht="15">
      <c r="A30" s="752" t="s">
        <v>67</v>
      </c>
      <c r="B30" s="410" t="s">
        <v>67</v>
      </c>
      <c r="C30" s="567" t="s">
        <v>67</v>
      </c>
      <c r="D30" s="567"/>
      <c r="E30" s="567"/>
      <c r="F30" s="567" t="s">
        <v>67</v>
      </c>
      <c r="G30" s="567" t="s">
        <v>67</v>
      </c>
      <c r="H30" s="567" t="s">
        <v>67</v>
      </c>
      <c r="I30" s="1199"/>
      <c r="J30" s="567" t="s">
        <v>67</v>
      </c>
      <c r="K30" s="567" t="s">
        <v>67</v>
      </c>
      <c r="L30" s="567" t="s">
        <v>67</v>
      </c>
    </row>
    <row r="31" spans="1:13" s="248" customFormat="1" ht="15">
      <c r="A31" s="34"/>
      <c r="B31" s="426" t="s">
        <v>310</v>
      </c>
      <c r="C31" s="727">
        <f>SUM(C15:C29)</f>
        <v>1547278543.71</v>
      </c>
      <c r="D31" s="727">
        <f t="shared" ref="D31:L31" si="0">SUM(D15:D29)</f>
        <v>221064419.56000003</v>
      </c>
      <c r="E31" s="727">
        <f t="shared" si="0"/>
        <v>11110400</v>
      </c>
      <c r="F31" s="727">
        <f t="shared" si="0"/>
        <v>1757232563.2700002</v>
      </c>
      <c r="G31" s="727">
        <f t="shared" si="0"/>
        <v>319793122.7899999</v>
      </c>
      <c r="H31" s="727">
        <f t="shared" si="0"/>
        <v>169139787.82999995</v>
      </c>
      <c r="I31" s="1200">
        <f t="shared" si="0"/>
        <v>-20515061.929999996</v>
      </c>
      <c r="J31" s="727">
        <f t="shared" si="0"/>
        <v>509447972.54999995</v>
      </c>
      <c r="K31" s="727">
        <f t="shared" si="0"/>
        <v>1247784590.72</v>
      </c>
      <c r="L31" s="727">
        <f t="shared" si="0"/>
        <v>1227485420.9200001</v>
      </c>
      <c r="M31"/>
    </row>
    <row r="32" spans="1:13" s="248" customFormat="1" ht="15">
      <c r="A32" s="34"/>
      <c r="B32" s="426"/>
      <c r="C32" s="567"/>
      <c r="D32" s="567"/>
      <c r="E32" s="567"/>
      <c r="F32" s="567"/>
      <c r="G32" s="567"/>
      <c r="H32" s="567"/>
      <c r="I32" s="567"/>
      <c r="J32" s="570" t="s">
        <v>67</v>
      </c>
      <c r="K32" s="567"/>
      <c r="L32" s="567"/>
      <c r="M32" s="797"/>
    </row>
    <row r="33" spans="1:13" s="248" customFormat="1" ht="15">
      <c r="A33" s="34"/>
      <c r="B33" s="426" t="s">
        <v>570</v>
      </c>
      <c r="C33" s="727">
        <v>942419726.94000006</v>
      </c>
      <c r="D33" s="727">
        <v>635436616.76999998</v>
      </c>
      <c r="E33" s="727">
        <v>30577800</v>
      </c>
      <c r="F33" s="727">
        <f>+C33+D33-E33</f>
        <v>1547278543.71</v>
      </c>
      <c r="G33" s="727">
        <v>127281471</v>
      </c>
      <c r="H33" s="727">
        <v>192511651.78999999</v>
      </c>
      <c r="I33" s="727">
        <v>0</v>
      </c>
      <c r="J33" s="727">
        <f>+G33+H33-I33</f>
        <v>319793122.78999996</v>
      </c>
      <c r="K33" s="727">
        <f>+F33-J33</f>
        <v>1227485420.9200001</v>
      </c>
      <c r="L33" s="727">
        <f>+C33-G33</f>
        <v>815138255.94000006</v>
      </c>
      <c r="M33" s="797"/>
    </row>
    <row r="34" spans="1:13" ht="15">
      <c r="A34" s="1201"/>
      <c r="B34" s="1202"/>
      <c r="C34" s="1203"/>
      <c r="D34" s="1203"/>
      <c r="E34" s="1203"/>
      <c r="F34" s="1203" t="s">
        <v>67</v>
      </c>
      <c r="G34" s="1203"/>
      <c r="H34" s="1203"/>
      <c r="I34" s="1203"/>
      <c r="J34" s="1203"/>
      <c r="K34" s="1203"/>
      <c r="L34" s="1203"/>
    </row>
    <row r="35" spans="1:13">
      <c r="H35"/>
    </row>
    <row r="36" spans="1:13" ht="15.75">
      <c r="A36" s="1317" t="str">
        <f>+A2</f>
        <v>SAI BANDHAN INFINIUM PRIVATE LIMITED</v>
      </c>
      <c r="B36" s="1317"/>
      <c r="C36" s="1317"/>
      <c r="D36" s="1317"/>
      <c r="E36" s="1317"/>
      <c r="F36" s="1317"/>
      <c r="G36" s="1317"/>
      <c r="H36" s="800"/>
      <c r="I36" s="800"/>
      <c r="J36" s="800"/>
      <c r="K36" s="800"/>
      <c r="L36" s="800"/>
    </row>
    <row r="37" spans="1:13" ht="15.75">
      <c r="A37" s="1157"/>
      <c r="B37" s="1157"/>
      <c r="C37" s="1157"/>
      <c r="D37" s="1157"/>
      <c r="E37" s="1157"/>
      <c r="F37" s="1157"/>
      <c r="G37" s="1157"/>
      <c r="H37" s="732"/>
      <c r="I37" s="731"/>
      <c r="J37" s="731"/>
      <c r="K37" s="731"/>
      <c r="L37" s="731"/>
    </row>
    <row r="38" spans="1:13" ht="15.75">
      <c r="A38" s="1317" t="str">
        <f>+A4</f>
        <v>Notes on Accounts for the year ended 31 March, 2024</v>
      </c>
      <c r="B38" s="1317"/>
      <c r="C38" s="1317"/>
      <c r="D38" s="1317"/>
      <c r="E38" s="1317"/>
      <c r="F38" s="1317"/>
      <c r="G38" s="1317"/>
      <c r="H38" s="800"/>
      <c r="I38" s="800"/>
      <c r="J38" s="800"/>
      <c r="K38" s="800"/>
      <c r="L38" s="800"/>
    </row>
    <row r="39" spans="1:13" ht="15">
      <c r="A39" s="731"/>
      <c r="B39" s="731"/>
      <c r="C39" s="731"/>
      <c r="D39" s="731"/>
      <c r="E39" s="731"/>
      <c r="F39" s="731"/>
      <c r="G39" s="731"/>
      <c r="H39" s="732"/>
      <c r="I39" s="731"/>
      <c r="J39" s="731"/>
      <c r="K39" s="731"/>
      <c r="L39" s="731"/>
    </row>
    <row r="40" spans="1:13" ht="15.75">
      <c r="A40" s="1317" t="s">
        <v>575</v>
      </c>
      <c r="B40" s="1317"/>
      <c r="C40" s="1317"/>
      <c r="D40" s="1317"/>
      <c r="E40" s="1317"/>
      <c r="F40" s="1317"/>
      <c r="G40" s="1317"/>
      <c r="H40" s="800"/>
      <c r="I40" s="800"/>
      <c r="J40" s="800"/>
      <c r="K40" s="800"/>
      <c r="L40" s="800"/>
    </row>
    <row r="42" spans="1:13" ht="15.75">
      <c r="A42" s="1305" t="s">
        <v>290</v>
      </c>
      <c r="B42" s="1308" t="s">
        <v>577</v>
      </c>
      <c r="C42" s="1301" t="s">
        <v>841</v>
      </c>
      <c r="D42" s="1293"/>
      <c r="E42" s="1293"/>
      <c r="F42" s="1293"/>
      <c r="G42" s="1305" t="s">
        <v>20</v>
      </c>
    </row>
    <row r="43" spans="1:13" ht="15.75">
      <c r="A43" s="1306"/>
      <c r="B43" s="1309"/>
      <c r="C43" s="1316" t="s">
        <v>578</v>
      </c>
      <c r="D43" s="1296"/>
      <c r="E43" s="1296"/>
      <c r="F43" s="1296"/>
      <c r="G43" s="1306"/>
    </row>
    <row r="44" spans="1:13" ht="15.75">
      <c r="A44" s="1307"/>
      <c r="B44" s="1310"/>
      <c r="C44" s="1153" t="s">
        <v>509</v>
      </c>
      <c r="D44" s="1150" t="s">
        <v>447</v>
      </c>
      <c r="E44" s="1150" t="s">
        <v>448</v>
      </c>
      <c r="F44" s="1155" t="s">
        <v>449</v>
      </c>
      <c r="G44" s="1307"/>
    </row>
    <row r="45" spans="1:13" ht="15.75">
      <c r="A45" s="633"/>
      <c r="B45" s="1147"/>
      <c r="C45" s="1152"/>
      <c r="D45" s="633"/>
      <c r="E45" s="633"/>
      <c r="F45" s="111"/>
      <c r="G45" s="1151"/>
    </row>
    <row r="46" spans="1:13" ht="15">
      <c r="A46" s="34">
        <v>1</v>
      </c>
      <c r="B46" s="801" t="s">
        <v>579</v>
      </c>
      <c r="C46" s="101">
        <f>+FA!C80</f>
        <v>10876169.98</v>
      </c>
      <c r="D46" s="803">
        <v>0</v>
      </c>
      <c r="E46" s="803">
        <v>0</v>
      </c>
      <c r="F46" s="804">
        <v>0</v>
      </c>
      <c r="G46" s="101">
        <f>SUM(C46:F46)</f>
        <v>10876169.98</v>
      </c>
    </row>
    <row r="47" spans="1:13" ht="15">
      <c r="A47" s="34"/>
      <c r="B47" s="634"/>
      <c r="C47" s="101"/>
      <c r="D47" s="803"/>
      <c r="E47" s="803"/>
      <c r="F47" s="101"/>
      <c r="G47" s="101"/>
    </row>
    <row r="48" spans="1:13" ht="15">
      <c r="A48" s="34">
        <v>2</v>
      </c>
      <c r="B48" s="15" t="s">
        <v>580</v>
      </c>
      <c r="C48" s="101">
        <f>+FA!C82</f>
        <v>0</v>
      </c>
      <c r="D48" s="803">
        <v>0</v>
      </c>
      <c r="E48" s="803">
        <v>0</v>
      </c>
      <c r="F48" s="804">
        <v>0</v>
      </c>
      <c r="G48" s="101">
        <f>SUM(C48:F48)</f>
        <v>0</v>
      </c>
    </row>
    <row r="49" spans="1:7" ht="15">
      <c r="A49" s="634"/>
      <c r="B49" s="15"/>
      <c r="C49" s="101"/>
      <c r="D49" s="101"/>
      <c r="E49" s="101"/>
      <c r="F49" s="101"/>
      <c r="G49" s="101"/>
    </row>
    <row r="50" spans="1:7" ht="16.5" thickBot="1">
      <c r="A50" s="805"/>
      <c r="B50" s="354" t="s">
        <v>581</v>
      </c>
      <c r="C50" s="806">
        <f>SUM(C46:C48)</f>
        <v>10876169.98</v>
      </c>
      <c r="D50" s="806">
        <f>SUM(D46:D48)</f>
        <v>0</v>
      </c>
      <c r="E50" s="806">
        <f>SUM(E46:E48)</f>
        <v>0</v>
      </c>
      <c r="F50" s="806">
        <f>SUM(F46:F48)</f>
        <v>0</v>
      </c>
      <c r="G50" s="806">
        <f>SUM(G46:G48)</f>
        <v>10876169.98</v>
      </c>
    </row>
    <row r="51" spans="1:7" ht="15.75" thickTop="1">
      <c r="A51" s="693"/>
      <c r="B51" s="693"/>
      <c r="C51" s="802"/>
      <c r="D51" s="693"/>
      <c r="E51" s="693"/>
      <c r="F51" s="802"/>
      <c r="G51" s="802"/>
    </row>
    <row r="54" spans="1:7" ht="15.75">
      <c r="A54" s="1305" t="s">
        <v>290</v>
      </c>
      <c r="B54" s="1308" t="s">
        <v>577</v>
      </c>
      <c r="C54" s="1301" t="s">
        <v>786</v>
      </c>
      <c r="D54" s="1293"/>
      <c r="E54" s="1293"/>
      <c r="F54" s="1293"/>
      <c r="G54" s="1305" t="s">
        <v>20</v>
      </c>
    </row>
    <row r="55" spans="1:7" ht="15.75">
      <c r="A55" s="1306"/>
      <c r="B55" s="1309"/>
      <c r="C55" s="1316" t="s">
        <v>578</v>
      </c>
      <c r="D55" s="1296"/>
      <c r="E55" s="1296"/>
      <c r="F55" s="1296"/>
      <c r="G55" s="1306"/>
    </row>
    <row r="56" spans="1:7" ht="15.75">
      <c r="A56" s="1307"/>
      <c r="B56" s="1310"/>
      <c r="C56" s="1153" t="s">
        <v>509</v>
      </c>
      <c r="D56" s="1150" t="s">
        <v>447</v>
      </c>
      <c r="E56" s="1150" t="s">
        <v>448</v>
      </c>
      <c r="F56" s="1155" t="s">
        <v>449</v>
      </c>
      <c r="G56" s="1307"/>
    </row>
    <row r="57" spans="1:7" ht="15.75">
      <c r="A57" s="633"/>
      <c r="B57" s="1147"/>
      <c r="C57" s="1152"/>
      <c r="D57" s="633"/>
      <c r="E57" s="633"/>
      <c r="F57" s="111"/>
      <c r="G57" s="1151"/>
    </row>
    <row r="58" spans="1:7" ht="15">
      <c r="A58" s="34">
        <v>1</v>
      </c>
      <c r="B58" s="801" t="s">
        <v>579</v>
      </c>
      <c r="C58" s="101">
        <f>+FA!C92</f>
        <v>0</v>
      </c>
      <c r="D58" s="101">
        <f>+FA!D92</f>
        <v>0</v>
      </c>
      <c r="E58" s="101">
        <f>+FA!E92</f>
        <v>0</v>
      </c>
      <c r="F58" s="101">
        <f>+FA!F92</f>
        <v>0</v>
      </c>
      <c r="G58" s="101">
        <f>SUM(C58:F58)</f>
        <v>0</v>
      </c>
    </row>
    <row r="59" spans="1:7" ht="15">
      <c r="A59" s="34"/>
      <c r="B59" s="634"/>
      <c r="C59" s="101"/>
      <c r="D59" s="803"/>
      <c r="E59" s="803"/>
      <c r="F59" s="101"/>
      <c r="G59" s="101"/>
    </row>
    <row r="60" spans="1:7" ht="15">
      <c r="A60" s="34">
        <v>2</v>
      </c>
      <c r="B60" s="15" t="s">
        <v>580</v>
      </c>
      <c r="C60" s="101">
        <f>+FA!C94</f>
        <v>0</v>
      </c>
      <c r="D60" s="101">
        <f>+FA!D94</f>
        <v>0</v>
      </c>
      <c r="E60" s="101">
        <f>+FA!E94</f>
        <v>0</v>
      </c>
      <c r="F60" s="101">
        <f>+FA!F94</f>
        <v>0</v>
      </c>
      <c r="G60" s="101">
        <f>SUM(C60:F60)</f>
        <v>0</v>
      </c>
    </row>
    <row r="61" spans="1:7" ht="15">
      <c r="A61" s="634"/>
      <c r="B61" s="15"/>
      <c r="C61" s="101"/>
      <c r="D61" s="101"/>
      <c r="E61" s="101"/>
      <c r="F61" s="101"/>
      <c r="G61" s="101"/>
    </row>
    <row r="62" spans="1:7" ht="16.5" thickBot="1">
      <c r="A62" s="805"/>
      <c r="B62" s="354" t="s">
        <v>581</v>
      </c>
      <c r="C62" s="806">
        <f>SUM(C58:C60)</f>
        <v>0</v>
      </c>
      <c r="D62" s="806">
        <f>SUM(D58:D60)</f>
        <v>0</v>
      </c>
      <c r="E62" s="806">
        <f>SUM(E58:E60)</f>
        <v>0</v>
      </c>
      <c r="F62" s="806">
        <f>SUM(F58:F60)</f>
        <v>0</v>
      </c>
      <c r="G62" s="806">
        <f>SUM(G58:G60)</f>
        <v>0</v>
      </c>
    </row>
    <row r="63" spans="1:7" ht="15.75" thickTop="1">
      <c r="A63" s="693"/>
      <c r="B63" s="693"/>
      <c r="C63" s="802"/>
      <c r="D63" s="693"/>
      <c r="E63" s="693"/>
      <c r="F63" s="802"/>
      <c r="G63" s="802"/>
    </row>
  </sheetData>
  <mergeCells count="19">
    <mergeCell ref="A2:L2"/>
    <mergeCell ref="A4:L4"/>
    <mergeCell ref="A6:L6"/>
    <mergeCell ref="C8:F8"/>
    <mergeCell ref="G8:J8"/>
    <mergeCell ref="K8:L8"/>
    <mergeCell ref="A36:G36"/>
    <mergeCell ref="A38:G38"/>
    <mergeCell ref="A40:G40"/>
    <mergeCell ref="A54:A56"/>
    <mergeCell ref="B54:B56"/>
    <mergeCell ref="C54:F54"/>
    <mergeCell ref="G54:G56"/>
    <mergeCell ref="C55:F55"/>
    <mergeCell ref="A42:A44"/>
    <mergeCell ref="B42:B44"/>
    <mergeCell ref="C42:F42"/>
    <mergeCell ref="G42:G44"/>
    <mergeCell ref="C43:F43"/>
  </mergeCells>
  <printOptions horizontalCentered="1"/>
  <pageMargins left="0.51181102362204722" right="0.51181102362204722" top="0.74803149606299213" bottom="0.74803149606299213" header="0.31496062992125984" footer="0.31496062992125984"/>
  <pageSetup paperSize="9" scale="92" orientation="landscape" horizontalDpi="300" r:id="rId1"/>
</worksheet>
</file>

<file path=xl/worksheets/sheet15.xml><?xml version="1.0" encoding="utf-8"?>
<worksheet xmlns="http://schemas.openxmlformats.org/spreadsheetml/2006/main" xmlns:r="http://schemas.openxmlformats.org/officeDocument/2006/relationships">
  <sheetPr>
    <pageSetUpPr fitToPage="1"/>
  </sheetPr>
  <dimension ref="A2:O68"/>
  <sheetViews>
    <sheetView topLeftCell="A67" zoomScaleSheetLayoutView="100" workbookViewId="0">
      <selection activeCell="A67" sqref="A67"/>
    </sheetView>
  </sheetViews>
  <sheetFormatPr defaultColWidth="9.140625" defaultRowHeight="12.75"/>
  <cols>
    <col min="1" max="1" width="8.5703125" bestFit="1" customWidth="1"/>
    <col min="2" max="2" width="42" bestFit="1" customWidth="1"/>
    <col min="3" max="3" width="15" customWidth="1"/>
    <col min="4" max="4" width="14" bestFit="1" customWidth="1"/>
    <col min="5" max="5" width="15.28515625" bestFit="1" customWidth="1"/>
    <col min="6" max="6" width="14" customWidth="1"/>
    <col min="7" max="7" width="12.7109375" bestFit="1" customWidth="1"/>
    <col min="8" max="8" width="11.42578125" style="33" bestFit="1" customWidth="1"/>
    <col min="9" max="9" width="17.28515625" bestFit="1" customWidth="1"/>
    <col min="10" max="11" width="12.7109375" bestFit="1" customWidth="1"/>
    <col min="12" max="12" width="16" bestFit="1" customWidth="1"/>
    <col min="13" max="13" width="18" bestFit="1" customWidth="1"/>
    <col min="14" max="14" width="13.28515625" bestFit="1" customWidth="1"/>
    <col min="15" max="15" width="11.42578125" bestFit="1" customWidth="1"/>
  </cols>
  <sheetData>
    <row r="2" spans="1:12" ht="15.75">
      <c r="A2" s="1317" t="str">
        <f>+'PL-Sub.Notesin Lakhs'!A1:E1</f>
        <v>SAI BANDHAN INFINIUM PRIVATE LIMITED</v>
      </c>
      <c r="B2" s="1317"/>
      <c r="C2" s="1317"/>
      <c r="D2" s="1317"/>
      <c r="E2" s="1317"/>
      <c r="F2" s="1317"/>
      <c r="G2" s="1317"/>
      <c r="H2" s="1317"/>
      <c r="I2" s="1317"/>
      <c r="J2" s="1317"/>
      <c r="K2" s="1317"/>
      <c r="L2" s="1317"/>
    </row>
    <row r="3" spans="1:12" ht="15.75">
      <c r="A3" s="1157"/>
      <c r="B3" s="1157"/>
      <c r="C3" s="1157"/>
      <c r="D3" s="1157"/>
      <c r="E3" s="1157"/>
      <c r="F3" s="1157"/>
      <c r="G3" s="1157"/>
      <c r="H3" s="1157"/>
      <c r="I3" s="1157"/>
      <c r="J3" s="1157"/>
      <c r="K3" s="1157"/>
      <c r="L3" s="1157"/>
    </row>
    <row r="4" spans="1:12" ht="15.75">
      <c r="A4" s="1317" t="s">
        <v>838</v>
      </c>
      <c r="B4" s="1317"/>
      <c r="C4" s="1317"/>
      <c r="D4" s="1317"/>
      <c r="E4" s="1317"/>
      <c r="F4" s="1317"/>
      <c r="G4" s="1317"/>
      <c r="H4" s="1317"/>
      <c r="I4" s="1317"/>
      <c r="J4" s="1317"/>
      <c r="K4" s="1317"/>
      <c r="L4" s="1317"/>
    </row>
    <row r="5" spans="1:12" ht="15">
      <c r="A5" s="731"/>
      <c r="B5" s="731"/>
      <c r="C5" s="731"/>
      <c r="D5" s="731"/>
      <c r="E5" s="731"/>
      <c r="F5" s="731"/>
      <c r="G5" s="731"/>
      <c r="H5" s="732"/>
      <c r="I5" s="731"/>
      <c r="J5" s="731"/>
      <c r="K5" s="731"/>
      <c r="L5" s="731"/>
    </row>
    <row r="6" spans="1:12" ht="15.75">
      <c r="A6" s="1317" t="s">
        <v>576</v>
      </c>
      <c r="B6" s="1317"/>
      <c r="C6" s="1317"/>
      <c r="D6" s="1317"/>
      <c r="E6" s="1317"/>
      <c r="F6" s="1317"/>
      <c r="G6" s="1317"/>
      <c r="H6" s="1317"/>
      <c r="I6" s="1317"/>
      <c r="J6" s="1317"/>
      <c r="K6" s="1317"/>
      <c r="L6" s="1317"/>
    </row>
    <row r="7" spans="1:12" ht="15.75">
      <c r="A7" s="733" t="s">
        <v>67</v>
      </c>
      <c r="B7" s="734" t="s">
        <v>67</v>
      </c>
      <c r="C7" s="733" t="s">
        <v>67</v>
      </c>
      <c r="D7" s="733" t="s">
        <v>67</v>
      </c>
      <c r="E7" s="733" t="s">
        <v>67</v>
      </c>
      <c r="F7" s="733" t="s">
        <v>67</v>
      </c>
      <c r="G7" s="733" t="s">
        <v>67</v>
      </c>
      <c r="H7" s="735" t="s">
        <v>67</v>
      </c>
      <c r="I7" s="733" t="s">
        <v>67</v>
      </c>
      <c r="J7" s="733" t="s">
        <v>67</v>
      </c>
      <c r="K7" s="733" t="s">
        <v>67</v>
      </c>
      <c r="L7" s="1204" t="str">
        <f>+'PL-Sub.Notesin Lakhs'!E4</f>
        <v>( Rs. in lakhs)</v>
      </c>
    </row>
    <row r="8" spans="1:12" ht="15.75">
      <c r="A8" s="736"/>
      <c r="B8" s="736"/>
      <c r="C8" s="1318" t="s">
        <v>214</v>
      </c>
      <c r="D8" s="1318"/>
      <c r="E8" s="1318"/>
      <c r="F8" s="1319"/>
      <c r="G8" s="1320" t="s">
        <v>215</v>
      </c>
      <c r="H8" s="1318"/>
      <c r="I8" s="1318"/>
      <c r="J8" s="1319"/>
      <c r="K8" s="1318" t="s">
        <v>216</v>
      </c>
      <c r="L8" s="1319"/>
    </row>
    <row r="9" spans="1:12" ht="15.75">
      <c r="A9" s="737" t="s">
        <v>205</v>
      </c>
      <c r="B9" s="738" t="s">
        <v>384</v>
      </c>
      <c r="C9" s="739" t="s">
        <v>217</v>
      </c>
      <c r="D9" s="739" t="s">
        <v>218</v>
      </c>
      <c r="E9" s="739" t="s">
        <v>219</v>
      </c>
      <c r="F9" s="739" t="s">
        <v>220</v>
      </c>
      <c r="G9" s="739" t="s">
        <v>221</v>
      </c>
      <c r="H9" s="740" t="s">
        <v>222</v>
      </c>
      <c r="I9" s="739" t="s">
        <v>164</v>
      </c>
      <c r="J9" s="739" t="s">
        <v>223</v>
      </c>
      <c r="K9" s="739" t="s">
        <v>224</v>
      </c>
      <c r="L9" s="739" t="s">
        <v>224</v>
      </c>
    </row>
    <row r="10" spans="1:12" ht="15.75">
      <c r="A10" s="737" t="s">
        <v>225</v>
      </c>
      <c r="B10" s="737"/>
      <c r="C10" s="738" t="s">
        <v>226</v>
      </c>
      <c r="D10" s="738" t="s">
        <v>227</v>
      </c>
      <c r="E10" s="738" t="s">
        <v>227</v>
      </c>
      <c r="F10" s="738" t="s">
        <v>226</v>
      </c>
      <c r="G10" s="738" t="str">
        <f>+C11</f>
        <v>01.04.2023</v>
      </c>
      <c r="H10" s="741" t="s">
        <v>228</v>
      </c>
      <c r="I10" s="738" t="s">
        <v>229</v>
      </c>
      <c r="J10" s="738" t="s">
        <v>230</v>
      </c>
      <c r="K10" s="738" t="str">
        <f>+J11</f>
        <v>31.03.2024</v>
      </c>
      <c r="L10" s="738" t="s">
        <v>685</v>
      </c>
    </row>
    <row r="11" spans="1:12" ht="15.75">
      <c r="A11" s="737"/>
      <c r="B11" s="737"/>
      <c r="C11" s="738" t="s">
        <v>839</v>
      </c>
      <c r="D11" s="738" t="s">
        <v>231</v>
      </c>
      <c r="E11" s="738" t="s">
        <v>231</v>
      </c>
      <c r="F11" s="738" t="s">
        <v>840</v>
      </c>
      <c r="G11" s="737"/>
      <c r="H11" s="742"/>
      <c r="I11" s="737"/>
      <c r="J11" s="738" t="str">
        <f>+F11</f>
        <v>31.03.2024</v>
      </c>
      <c r="K11" s="737"/>
      <c r="L11" s="737"/>
    </row>
    <row r="12" spans="1:12" ht="15.75">
      <c r="A12" s="743"/>
      <c r="B12" s="743"/>
      <c r="C12" s="744" t="s">
        <v>209</v>
      </c>
      <c r="D12" s="743"/>
      <c r="E12" s="743"/>
      <c r="F12" s="744" t="s">
        <v>209</v>
      </c>
      <c r="G12" s="744" t="s">
        <v>209</v>
      </c>
      <c r="H12" s="745" t="s">
        <v>209</v>
      </c>
      <c r="I12" s="744" t="s">
        <v>209</v>
      </c>
      <c r="J12" s="744" t="s">
        <v>209</v>
      </c>
      <c r="K12" s="744" t="s">
        <v>209</v>
      </c>
      <c r="L12" s="744" t="s">
        <v>209</v>
      </c>
    </row>
    <row r="13" spans="1:12" ht="15.75">
      <c r="A13" s="376"/>
      <c r="B13" s="746" t="s">
        <v>574</v>
      </c>
      <c r="C13" s="747"/>
      <c r="D13" s="748"/>
      <c r="E13" s="749"/>
      <c r="F13" s="747"/>
      <c r="G13" s="747"/>
      <c r="H13" s="750"/>
      <c r="I13" s="747"/>
      <c r="J13" s="747"/>
      <c r="K13" s="747"/>
      <c r="L13" s="747"/>
    </row>
    <row r="14" spans="1:12" ht="15.75">
      <c r="A14" s="376"/>
      <c r="B14" s="746"/>
      <c r="C14" s="747"/>
      <c r="D14" s="748"/>
      <c r="E14" s="749"/>
      <c r="F14" s="747"/>
      <c r="G14" s="747"/>
      <c r="H14" s="750"/>
      <c r="I14" s="747"/>
      <c r="J14" s="747"/>
      <c r="K14" s="747"/>
      <c r="L14" s="747"/>
    </row>
    <row r="15" spans="1:12" ht="15">
      <c r="A15" s="34">
        <v>1</v>
      </c>
      <c r="B15" s="410" t="s">
        <v>307</v>
      </c>
      <c r="C15" s="567">
        <f>+'FA-FINAL'!C15/10^5</f>
        <v>81.258449999999996</v>
      </c>
      <c r="D15" s="567">
        <f>+'FA-FINAL'!D15/10^5</f>
        <v>261.07310000000001</v>
      </c>
      <c r="E15" s="567">
        <f>+'FA-FINAL'!E15/10^5</f>
        <v>0</v>
      </c>
      <c r="F15" s="567">
        <f>+'FA-FINAL'!F15/10^5</f>
        <v>342.33154999999999</v>
      </c>
      <c r="G15" s="567">
        <f>+'FA-FINAL'!G15/10^5</f>
        <v>0</v>
      </c>
      <c r="H15" s="567">
        <f>+'FA-FINAL'!H15/10^5</f>
        <v>0</v>
      </c>
      <c r="I15" s="567">
        <f>+'FA-FINAL'!I15/10^5</f>
        <v>0</v>
      </c>
      <c r="J15" s="567">
        <f>+'FA-FINAL'!J15/10^5</f>
        <v>0</v>
      </c>
      <c r="K15" s="567">
        <f>+'FA-FINAL'!K15/10^5</f>
        <v>342.33154999999999</v>
      </c>
      <c r="L15" s="567">
        <f>+'FA-FINAL'!L15/10^5</f>
        <v>81.258449999999996</v>
      </c>
    </row>
    <row r="16" spans="1:12" ht="15">
      <c r="A16" s="34"/>
      <c r="B16" s="410"/>
      <c r="C16" s="567"/>
      <c r="D16" s="567"/>
      <c r="E16" s="567"/>
      <c r="F16" s="567"/>
      <c r="G16" s="567"/>
      <c r="H16" s="567"/>
      <c r="I16" s="1199"/>
      <c r="J16" s="567"/>
      <c r="K16" s="567"/>
      <c r="L16" s="567"/>
    </row>
    <row r="17" spans="1:15" ht="15">
      <c r="A17" s="34">
        <v>2</v>
      </c>
      <c r="B17" s="410" t="s">
        <v>232</v>
      </c>
      <c r="C17" s="567">
        <f>+'FA-FINAL'!C17/10^5</f>
        <v>3123.7668156</v>
      </c>
      <c r="D17" s="567">
        <f>+'FA-FINAL'!D17/10^5</f>
        <v>1580.4469082999999</v>
      </c>
      <c r="E17" s="567">
        <f>+'FA-FINAL'!E17/10^5</f>
        <v>111.104</v>
      </c>
      <c r="F17" s="567">
        <f>+'FA-FINAL'!F17/10^5</f>
        <v>4593.1097239000001</v>
      </c>
      <c r="G17" s="567">
        <f>+'FA-FINAL'!G17/10^5</f>
        <v>784.9122756999999</v>
      </c>
      <c r="H17" s="567">
        <f>+'FA-FINAL'!H17/10^5</f>
        <v>138.70946850000001</v>
      </c>
      <c r="I17" s="567">
        <f>+'FA-FINAL'!I17/10^5</f>
        <v>-34.859470100000003</v>
      </c>
      <c r="J17" s="567">
        <f>+'FA-FINAL'!J17/10^5</f>
        <v>958.48121429999992</v>
      </c>
      <c r="K17" s="567">
        <f>+'FA-FINAL'!K17/10^5</f>
        <v>3634.6285096000006</v>
      </c>
      <c r="L17" s="567">
        <f>+'FA-FINAL'!L17/10^5</f>
        <v>2338.8545399</v>
      </c>
      <c r="M17" s="751"/>
    </row>
    <row r="18" spans="1:15" ht="15">
      <c r="A18" s="34"/>
      <c r="B18" s="410"/>
      <c r="C18" s="567"/>
      <c r="D18" s="567"/>
      <c r="E18" s="567"/>
      <c r="F18" s="567"/>
      <c r="G18" s="567"/>
      <c r="H18" s="567"/>
      <c r="I18" s="1199"/>
      <c r="J18" s="567"/>
      <c r="K18" s="567"/>
      <c r="L18" s="567"/>
      <c r="M18" s="751"/>
    </row>
    <row r="19" spans="1:15" ht="15">
      <c r="A19" s="34">
        <v>3</v>
      </c>
      <c r="B19" s="410" t="s">
        <v>233</v>
      </c>
      <c r="C19" s="567">
        <f>+'FA-FINAL'!C19/10^5</f>
        <v>166.1155977</v>
      </c>
      <c r="D19" s="567">
        <f>+'FA-FINAL'!D19/10^5</f>
        <v>21.595387800000001</v>
      </c>
      <c r="E19" s="567">
        <f>+'FA-FINAL'!E19/10^5</f>
        <v>0</v>
      </c>
      <c r="F19" s="567">
        <f>+'FA-FINAL'!F19/10^5</f>
        <v>187.71098550000002</v>
      </c>
      <c r="G19" s="567">
        <f>+'FA-FINAL'!G19/10^5</f>
        <v>120.96364799999999</v>
      </c>
      <c r="H19" s="567">
        <f>+'FA-FINAL'!H19/10^5</f>
        <v>13.584358100000001</v>
      </c>
      <c r="I19" s="567">
        <f>+'FA-FINAL'!I19/10^5</f>
        <v>-16.030644299999999</v>
      </c>
      <c r="J19" s="567">
        <f>+'FA-FINAL'!J19/10^5</f>
        <v>150.57865039999999</v>
      </c>
      <c r="K19" s="567">
        <f>+'FA-FINAL'!K19/10^5</f>
        <v>37.132335100000006</v>
      </c>
      <c r="L19" s="567">
        <f>+'FA-FINAL'!L19/10^5</f>
        <v>45.15194970000001</v>
      </c>
      <c r="M19" s="751"/>
    </row>
    <row r="20" spans="1:15" ht="15">
      <c r="A20" s="34"/>
      <c r="B20" s="410"/>
      <c r="C20" s="567"/>
      <c r="D20" s="567"/>
      <c r="E20" s="567"/>
      <c r="F20" s="567"/>
      <c r="G20" s="567"/>
      <c r="H20" s="567"/>
      <c r="I20" s="1199"/>
      <c r="J20" s="567"/>
      <c r="K20" s="567"/>
      <c r="L20" s="567"/>
      <c r="M20" s="751"/>
    </row>
    <row r="21" spans="1:15" ht="15">
      <c r="A21" s="34">
        <v>4</v>
      </c>
      <c r="B21" s="410" t="s">
        <v>442</v>
      </c>
      <c r="C21" s="567">
        <f>+'FA-FINAL'!C21/10^5</f>
        <v>11493.0091596</v>
      </c>
      <c r="D21" s="567">
        <f>+'FA-FINAL'!D21/10^5</f>
        <v>226.00127639999999</v>
      </c>
      <c r="E21" s="567">
        <f>+'FA-FINAL'!E21/10^5</f>
        <v>0</v>
      </c>
      <c r="F21" s="567">
        <f>+'FA-FINAL'!F21/10^5</f>
        <v>11719.010436000002</v>
      </c>
      <c r="G21" s="567">
        <f>+'FA-FINAL'!G21/10^5</f>
        <v>2124.0729070999992</v>
      </c>
      <c r="H21" s="567">
        <f>+'FA-FINAL'!H21/10^5</f>
        <v>1405.8460443999998</v>
      </c>
      <c r="I21" s="567">
        <f>+'FA-FINAL'!I21/10^5</f>
        <v>-104.11538419999998</v>
      </c>
      <c r="J21" s="567">
        <f>+'FA-FINAL'!J21/10^5</f>
        <v>3634.0343356999997</v>
      </c>
      <c r="K21" s="567">
        <f>+'FA-FINAL'!K21/10^5</f>
        <v>8084.9761002999985</v>
      </c>
      <c r="L21" s="567">
        <f>+'FA-FINAL'!L21/10^5</f>
        <v>9368.9362524999997</v>
      </c>
      <c r="M21" s="751"/>
    </row>
    <row r="22" spans="1:15" ht="15">
      <c r="A22" s="34"/>
      <c r="B22" s="410"/>
      <c r="C22" s="567"/>
      <c r="D22" s="567"/>
      <c r="E22" s="567"/>
      <c r="F22" s="567"/>
      <c r="G22" s="567"/>
      <c r="H22" s="567"/>
      <c r="I22" s="1199"/>
      <c r="J22" s="567"/>
      <c r="K22" s="567"/>
      <c r="L22" s="567"/>
    </row>
    <row r="23" spans="1:15" ht="15">
      <c r="A23" s="34">
        <v>5</v>
      </c>
      <c r="B23" s="410" t="s">
        <v>342</v>
      </c>
      <c r="C23" s="567">
        <f>+'FA-FINAL'!C23/10^5</f>
        <v>437.53316230000001</v>
      </c>
      <c r="D23" s="567">
        <f>+'FA-FINAL'!D23/10^5</f>
        <v>15.5248174</v>
      </c>
      <c r="E23" s="567">
        <f>+'FA-FINAL'!E23/10^5</f>
        <v>0</v>
      </c>
      <c r="F23" s="567">
        <f>+'FA-FINAL'!F23/10^5</f>
        <v>453.05797970000009</v>
      </c>
      <c r="G23" s="567">
        <f>+'FA-FINAL'!G23/10^5</f>
        <v>101.9022883</v>
      </c>
      <c r="H23" s="567">
        <f>+'FA-FINAL'!H23/10^5</f>
        <v>87.1971791</v>
      </c>
      <c r="I23" s="567">
        <f>+'FA-FINAL'!I23/10^5</f>
        <v>-11.029551000000001</v>
      </c>
      <c r="J23" s="567">
        <f>+'FA-FINAL'!J23/10^5</f>
        <v>200.12901840000001</v>
      </c>
      <c r="K23" s="567">
        <f>+'FA-FINAL'!K23/10^5</f>
        <v>252.92896130000003</v>
      </c>
      <c r="L23" s="567">
        <f>+'FA-FINAL'!L23/10^5</f>
        <v>335.63087400000006</v>
      </c>
    </row>
    <row r="24" spans="1:15" ht="15">
      <c r="A24" s="34"/>
      <c r="B24" s="410"/>
      <c r="C24" s="567"/>
      <c r="D24" s="567"/>
      <c r="E24" s="567"/>
      <c r="F24" s="567"/>
      <c r="G24" s="567"/>
      <c r="H24" s="567"/>
      <c r="I24" s="1199"/>
      <c r="J24" s="567"/>
      <c r="K24" s="567"/>
      <c r="L24" s="567"/>
    </row>
    <row r="25" spans="1:15" ht="15">
      <c r="A25" s="34">
        <v>6</v>
      </c>
      <c r="B25" s="410" t="s">
        <v>234</v>
      </c>
      <c r="C25" s="567">
        <f>+'FA-FINAL'!C25/10^5</f>
        <v>123.03536739999998</v>
      </c>
      <c r="D25" s="567">
        <f>+'FA-FINAL'!D25/10^5</f>
        <v>95.863412100000005</v>
      </c>
      <c r="E25" s="567">
        <f>+'FA-FINAL'!E25/10^5</f>
        <v>0</v>
      </c>
      <c r="F25" s="567">
        <f>+'FA-FINAL'!F25/10^5</f>
        <v>218.89877950000002</v>
      </c>
      <c r="G25" s="567">
        <f>+'FA-FINAL'!G25/10^5</f>
        <v>45.095757599999999</v>
      </c>
      <c r="H25" s="567">
        <f>+'FA-FINAL'!H25/10^5</f>
        <v>33.178353799999996</v>
      </c>
      <c r="I25" s="567">
        <f>+'FA-FINAL'!I25/10^5</f>
        <v>-35.005042600000003</v>
      </c>
      <c r="J25" s="567">
        <f>+'FA-FINAL'!J25/10^5</f>
        <v>113.27915400000001</v>
      </c>
      <c r="K25" s="567">
        <f>+'FA-FINAL'!K25/10^5</f>
        <v>105.61962550000001</v>
      </c>
      <c r="L25" s="567">
        <f>+'FA-FINAL'!L25/10^5</f>
        <v>77.939609799999985</v>
      </c>
      <c r="M25" s="751"/>
    </row>
    <row r="26" spans="1:15" ht="15">
      <c r="A26" s="34"/>
      <c r="B26" s="410"/>
      <c r="C26" s="567"/>
      <c r="D26" s="567"/>
      <c r="E26" s="567"/>
      <c r="F26" s="567"/>
      <c r="G26" s="567"/>
      <c r="H26" s="567"/>
      <c r="I26" s="1199"/>
      <c r="J26" s="567"/>
      <c r="K26" s="567"/>
      <c r="L26" s="567"/>
      <c r="M26" s="751"/>
    </row>
    <row r="27" spans="1:15" ht="15">
      <c r="A27" s="34">
        <v>7</v>
      </c>
      <c r="B27" s="410" t="s">
        <v>308</v>
      </c>
      <c r="C27" s="567">
        <f>+'FA-FINAL'!C27/10^5</f>
        <v>39.755517500000003</v>
      </c>
      <c r="D27" s="567">
        <f>+'FA-FINAL'!D27/10^5</f>
        <v>8.5529461000000016</v>
      </c>
      <c r="E27" s="567">
        <f>+'FA-FINAL'!E27/10^5</f>
        <v>0</v>
      </c>
      <c r="F27" s="567">
        <f>+'FA-FINAL'!F27/10^5</f>
        <v>48.30846360000001</v>
      </c>
      <c r="G27" s="567">
        <f>+'FA-FINAL'!G27/10^5</f>
        <v>15.270361999999997</v>
      </c>
      <c r="H27" s="567">
        <f>+'FA-FINAL'!H27/10^5</f>
        <v>11.281888200000001</v>
      </c>
      <c r="I27" s="567">
        <f>+'FA-FINAL'!I27/10^5</f>
        <v>-2.9687533000000004</v>
      </c>
      <c r="J27" s="567">
        <f>+'FA-FINAL'!J27/10^5</f>
        <v>29.521003500000003</v>
      </c>
      <c r="K27" s="567">
        <f>+'FA-FINAL'!K27/10^5</f>
        <v>18.787460100000001</v>
      </c>
      <c r="L27" s="567">
        <f>+'FA-FINAL'!L27/10^5</f>
        <v>24.485155500000001</v>
      </c>
      <c r="M27" s="751"/>
    </row>
    <row r="28" spans="1:15" ht="15">
      <c r="A28" s="34"/>
      <c r="B28" s="410"/>
      <c r="C28" s="567"/>
      <c r="D28" s="567"/>
      <c r="E28" s="567"/>
      <c r="F28" s="567"/>
      <c r="G28" s="567"/>
      <c r="H28" s="567"/>
      <c r="I28" s="1199"/>
      <c r="J28" s="567"/>
      <c r="K28" s="567"/>
      <c r="L28" s="567"/>
      <c r="M28" s="751"/>
    </row>
    <row r="29" spans="1:15" ht="15">
      <c r="A29" s="34">
        <v>8</v>
      </c>
      <c r="B29" s="410" t="s">
        <v>309</v>
      </c>
      <c r="C29" s="567">
        <f>+'FA-FINAL'!C29/10^5</f>
        <v>8.3113670000000006</v>
      </c>
      <c r="D29" s="567">
        <f>+'FA-FINAL'!D29/10^5</f>
        <v>1.5863475</v>
      </c>
      <c r="E29" s="567">
        <f>+'FA-FINAL'!E29/10^5</f>
        <v>0</v>
      </c>
      <c r="F29" s="567">
        <f>+'FA-FINAL'!F29/10^5</f>
        <v>9.8977145000000011</v>
      </c>
      <c r="G29" s="567">
        <f>+'FA-FINAL'!G29/10^5</f>
        <v>5.7139891999999994</v>
      </c>
      <c r="H29" s="567">
        <f>+'FA-FINAL'!H29/10^5</f>
        <v>1.6005862</v>
      </c>
      <c r="I29" s="567">
        <f>+'FA-FINAL'!I29/10^5</f>
        <v>-1.1417737999999999</v>
      </c>
      <c r="J29" s="567">
        <f>+'FA-FINAL'!J29/10^5</f>
        <v>8.4563492</v>
      </c>
      <c r="K29" s="567">
        <f>+'FA-FINAL'!K29/10^5</f>
        <v>1.4413653000000008</v>
      </c>
      <c r="L29" s="567">
        <f>+'FA-FINAL'!L29/10^5</f>
        <v>2.5973777999999998</v>
      </c>
    </row>
    <row r="30" spans="1:15" ht="15">
      <c r="A30" s="752" t="s">
        <v>67</v>
      </c>
      <c r="B30" s="410" t="s">
        <v>67</v>
      </c>
      <c r="C30" s="567" t="s">
        <v>67</v>
      </c>
      <c r="D30" s="567"/>
      <c r="E30" s="567"/>
      <c r="F30" s="567" t="s">
        <v>67</v>
      </c>
      <c r="G30" s="567" t="s">
        <v>67</v>
      </c>
      <c r="H30" s="567" t="s">
        <v>67</v>
      </c>
      <c r="I30" s="1199"/>
      <c r="J30" s="567" t="s">
        <v>67</v>
      </c>
      <c r="K30" s="567" t="s">
        <v>67</v>
      </c>
      <c r="L30" s="567" t="s">
        <v>67</v>
      </c>
    </row>
    <row r="31" spans="1:15" s="248" customFormat="1" ht="15">
      <c r="A31" s="34"/>
      <c r="B31" s="426" t="s">
        <v>310</v>
      </c>
      <c r="C31" s="727">
        <f>SUM(C15:C29)</f>
        <v>15472.785437099999</v>
      </c>
      <c r="D31" s="727">
        <f t="shared" ref="D31:L31" si="0">SUM(D15:D29)</f>
        <v>2210.6441955999999</v>
      </c>
      <c r="E31" s="727">
        <f t="shared" si="0"/>
        <v>111.104</v>
      </c>
      <c r="F31" s="727">
        <f t="shared" si="0"/>
        <v>17572.325632699998</v>
      </c>
      <c r="G31" s="727">
        <f t="shared" si="0"/>
        <v>3197.9312278999992</v>
      </c>
      <c r="H31" s="727">
        <f t="shared" si="0"/>
        <v>1691.3978782999998</v>
      </c>
      <c r="I31" s="1200">
        <f t="shared" si="0"/>
        <v>-205.15061929999999</v>
      </c>
      <c r="J31" s="727">
        <f t="shared" si="0"/>
        <v>5094.4797254999994</v>
      </c>
      <c r="K31" s="727">
        <f t="shared" si="0"/>
        <v>12477.845907199999</v>
      </c>
      <c r="L31" s="727">
        <f t="shared" si="0"/>
        <v>12274.854209200001</v>
      </c>
      <c r="M31" s="1206">
        <f>+'Balance Sheet'!D29</f>
        <v>12477.845907200002</v>
      </c>
      <c r="O31" s="1206">
        <f>+'Balance Sheet'!F29</f>
        <v>12274.854209200001</v>
      </c>
    </row>
    <row r="32" spans="1:15" s="248" customFormat="1" ht="15">
      <c r="A32" s="34"/>
      <c r="B32" s="426"/>
      <c r="C32" s="567"/>
      <c r="D32" s="567"/>
      <c r="E32" s="567"/>
      <c r="F32" s="567"/>
      <c r="G32" s="567"/>
      <c r="H32" s="567"/>
      <c r="I32" s="567"/>
      <c r="J32" s="570" t="s">
        <v>67</v>
      </c>
      <c r="K32" s="567"/>
      <c r="L32" s="567"/>
      <c r="M32" s="797"/>
    </row>
    <row r="33" spans="1:13" s="248" customFormat="1" ht="15">
      <c r="A33" s="34"/>
      <c r="B33" s="426" t="s">
        <v>570</v>
      </c>
      <c r="C33" s="567">
        <f>+'FA-FINAL'!C33/10^5</f>
        <v>9424.1972694000015</v>
      </c>
      <c r="D33" s="567">
        <f>+'FA-FINAL'!D33/10^5</f>
        <v>6354.3661677</v>
      </c>
      <c r="E33" s="567">
        <f>+'FA-FINAL'!E33/10^5</f>
        <v>305.77800000000002</v>
      </c>
      <c r="F33" s="567">
        <f>+'FA-FINAL'!F33/10^5</f>
        <v>15472.785437100001</v>
      </c>
      <c r="G33" s="567">
        <f>+'FA-FINAL'!G33/10^5</f>
        <v>1272.8147100000001</v>
      </c>
      <c r="H33" s="567">
        <f>+'FA-FINAL'!H33/10^5</f>
        <v>1925.1165179</v>
      </c>
      <c r="I33" s="567">
        <f>+'FA-FINAL'!I33/10^5</f>
        <v>0</v>
      </c>
      <c r="J33" s="567">
        <f>+'FA-FINAL'!J33/10^5</f>
        <v>3197.9312278999996</v>
      </c>
      <c r="K33" s="567">
        <f>+'FA-FINAL'!K33/10^5</f>
        <v>12274.854209200001</v>
      </c>
      <c r="L33" s="567">
        <f>+'FA-FINAL'!L33/10^5</f>
        <v>8151.3825594000009</v>
      </c>
      <c r="M33" s="797"/>
    </row>
    <row r="34" spans="1:13" ht="15">
      <c r="A34" s="1201"/>
      <c r="B34" s="1202"/>
      <c r="C34" s="1203"/>
      <c r="D34" s="1203"/>
      <c r="E34" s="1203"/>
      <c r="F34" s="1203" t="s">
        <v>67</v>
      </c>
      <c r="G34" s="1203"/>
      <c r="H34" s="1203"/>
      <c r="I34" s="1203"/>
      <c r="J34" s="1203"/>
      <c r="K34" s="1203"/>
      <c r="L34" s="1203"/>
    </row>
    <row r="35" spans="1:13">
      <c r="H35"/>
    </row>
    <row r="36" spans="1:13" ht="15.75">
      <c r="A36" s="1317" t="str">
        <f>+A2</f>
        <v>SAI BANDHAN INFINIUM PRIVATE LIMITED</v>
      </c>
      <c r="B36" s="1317"/>
      <c r="C36" s="1317"/>
      <c r="D36" s="1317"/>
      <c r="E36" s="1317"/>
      <c r="F36" s="1317"/>
      <c r="G36" s="1317"/>
      <c r="H36" s="800"/>
      <c r="I36" s="800"/>
      <c r="J36" s="800"/>
      <c r="K36" s="800"/>
      <c r="L36" s="800"/>
    </row>
    <row r="37" spans="1:13" ht="15.75">
      <c r="A37" s="1157"/>
      <c r="B37" s="1157"/>
      <c r="C37" s="1157"/>
      <c r="D37" s="1157"/>
      <c r="E37" s="1157"/>
      <c r="F37" s="1157"/>
      <c r="G37" s="1157"/>
      <c r="H37" s="732"/>
      <c r="I37" s="731"/>
      <c r="J37" s="731"/>
      <c r="K37" s="731"/>
      <c r="L37" s="731"/>
    </row>
    <row r="38" spans="1:13" ht="15.75">
      <c r="A38" s="1317" t="str">
        <f>+A4</f>
        <v>Notes on Accounts for the year ended 31 March, 2024</v>
      </c>
      <c r="B38" s="1317"/>
      <c r="C38" s="1317"/>
      <c r="D38" s="1317"/>
      <c r="E38" s="1317"/>
      <c r="F38" s="1317"/>
      <c r="G38" s="1317"/>
      <c r="H38" s="800"/>
      <c r="I38" s="800"/>
      <c r="J38" s="800"/>
      <c r="K38" s="800"/>
      <c r="L38" s="800"/>
    </row>
    <row r="39" spans="1:13" ht="15">
      <c r="A39" s="731"/>
      <c r="B39" s="731"/>
      <c r="C39" s="731"/>
      <c r="D39" s="731"/>
      <c r="E39" s="731"/>
      <c r="F39" s="731"/>
      <c r="G39" s="731"/>
      <c r="H39" s="732"/>
      <c r="I39" s="731"/>
      <c r="J39" s="731"/>
      <c r="K39" s="731"/>
      <c r="L39" s="731"/>
    </row>
    <row r="40" spans="1:13" ht="15.75">
      <c r="A40" s="1317" t="s">
        <v>575</v>
      </c>
      <c r="B40" s="1317"/>
      <c r="C40" s="1317"/>
      <c r="D40" s="1317"/>
      <c r="E40" s="1317"/>
      <c r="F40" s="1317"/>
      <c r="G40" s="1317"/>
      <c r="H40" s="800"/>
      <c r="I40" s="800"/>
      <c r="J40" s="800"/>
      <c r="K40" s="800"/>
      <c r="L40" s="800"/>
    </row>
    <row r="41" spans="1:13">
      <c r="G41" t="str">
        <f>+L7</f>
        <v>( Rs. in lakhs)</v>
      </c>
    </row>
    <row r="42" spans="1:13" ht="15.75">
      <c r="A42" s="1305" t="s">
        <v>290</v>
      </c>
      <c r="B42" s="1308" t="s">
        <v>577</v>
      </c>
      <c r="C42" s="1301" t="s">
        <v>841</v>
      </c>
      <c r="D42" s="1293"/>
      <c r="E42" s="1293"/>
      <c r="F42" s="1293"/>
      <c r="G42" s="1305" t="s">
        <v>20</v>
      </c>
    </row>
    <row r="43" spans="1:13" ht="15.75">
      <c r="A43" s="1306"/>
      <c r="B43" s="1309"/>
      <c r="C43" s="1316" t="s">
        <v>578</v>
      </c>
      <c r="D43" s="1296"/>
      <c r="E43" s="1296"/>
      <c r="F43" s="1296"/>
      <c r="G43" s="1306"/>
    </row>
    <row r="44" spans="1:13" ht="31.5">
      <c r="A44" s="1307"/>
      <c r="B44" s="1310"/>
      <c r="C44" s="1205" t="s">
        <v>509</v>
      </c>
      <c r="D44" s="1205" t="s">
        <v>447</v>
      </c>
      <c r="E44" s="1205" t="s">
        <v>448</v>
      </c>
      <c r="F44" s="1205" t="s">
        <v>449</v>
      </c>
      <c r="G44" s="1307"/>
    </row>
    <row r="45" spans="1:13" ht="15.75">
      <c r="A45" s="633"/>
      <c r="B45" s="1147"/>
      <c r="C45" s="1152"/>
      <c r="D45" s="633"/>
      <c r="E45" s="633"/>
      <c r="F45" s="111"/>
      <c r="G45" s="1151"/>
    </row>
    <row r="46" spans="1:13" ht="15">
      <c r="A46" s="34">
        <v>1</v>
      </c>
      <c r="B46" s="801" t="s">
        <v>579</v>
      </c>
      <c r="C46" s="567">
        <f>+'FA-FINAL'!C46/10^5</f>
        <v>108.7616998</v>
      </c>
      <c r="D46" s="567">
        <f>+'FA-FINAL'!D46/10^5</f>
        <v>0</v>
      </c>
      <c r="E46" s="567">
        <f>+'FA-FINAL'!E46/10^5</f>
        <v>0</v>
      </c>
      <c r="F46" s="567">
        <f>+'FA-FINAL'!F46/10^5</f>
        <v>0</v>
      </c>
      <c r="G46" s="101">
        <f>SUM(C46:F46)</f>
        <v>108.7616998</v>
      </c>
    </row>
    <row r="47" spans="1:13" ht="15">
      <c r="A47" s="34"/>
      <c r="B47" s="634"/>
      <c r="C47" s="101"/>
      <c r="D47" s="803"/>
      <c r="E47" s="803"/>
      <c r="F47" s="101"/>
      <c r="G47" s="101"/>
    </row>
    <row r="48" spans="1:13" ht="15">
      <c r="A48" s="34">
        <v>2</v>
      </c>
      <c r="B48" s="15" t="s">
        <v>580</v>
      </c>
      <c r="C48" s="567">
        <f>+'FA-FINAL'!C48/10^5</f>
        <v>0</v>
      </c>
      <c r="D48" s="567">
        <f>+'FA-FINAL'!D48/10^5</f>
        <v>0</v>
      </c>
      <c r="E48" s="567">
        <f>+'FA-FINAL'!E48/10^5</f>
        <v>0</v>
      </c>
      <c r="F48" s="567">
        <f>+'FA-FINAL'!F48/10^5</f>
        <v>0</v>
      </c>
      <c r="G48" s="101">
        <f>SUM(C48:F48)</f>
        <v>0</v>
      </c>
    </row>
    <row r="49" spans="1:7" ht="15">
      <c r="A49" s="634"/>
      <c r="B49" s="15"/>
      <c r="C49" s="101"/>
      <c r="D49" s="101"/>
      <c r="E49" s="101"/>
      <c r="F49" s="101"/>
      <c r="G49" s="101"/>
    </row>
    <row r="50" spans="1:7" ht="16.5" thickBot="1">
      <c r="A50" s="805"/>
      <c r="B50" s="354" t="s">
        <v>581</v>
      </c>
      <c r="C50" s="806">
        <f>SUM(C46:C48)</f>
        <v>108.7616998</v>
      </c>
      <c r="D50" s="806">
        <f>SUM(D46:D48)</f>
        <v>0</v>
      </c>
      <c r="E50" s="806">
        <f>SUM(E46:E48)</f>
        <v>0</v>
      </c>
      <c r="F50" s="806">
        <f>SUM(F46:F48)</f>
        <v>0</v>
      </c>
      <c r="G50" s="806">
        <f>SUM(G46:G48)</f>
        <v>108.7616998</v>
      </c>
    </row>
    <row r="51" spans="1:7" ht="15.75" thickTop="1">
      <c r="A51" s="693"/>
      <c r="B51" s="693"/>
      <c r="C51" s="802"/>
      <c r="D51" s="693"/>
      <c r="E51" s="693"/>
      <c r="F51" s="802"/>
      <c r="G51" s="802"/>
    </row>
    <row r="54" spans="1:7" ht="15.75">
      <c r="A54" s="1305" t="s">
        <v>290</v>
      </c>
      <c r="B54" s="1308" t="s">
        <v>577</v>
      </c>
      <c r="C54" s="1301" t="s">
        <v>786</v>
      </c>
      <c r="D54" s="1293"/>
      <c r="E54" s="1293"/>
      <c r="F54" s="1293"/>
      <c r="G54" s="1305" t="s">
        <v>20</v>
      </c>
    </row>
    <row r="55" spans="1:7" ht="15.75">
      <c r="A55" s="1306"/>
      <c r="B55" s="1309"/>
      <c r="C55" s="1316" t="s">
        <v>578</v>
      </c>
      <c r="D55" s="1296"/>
      <c r="E55" s="1296"/>
      <c r="F55" s="1296"/>
      <c r="G55" s="1306"/>
    </row>
    <row r="56" spans="1:7" ht="31.5">
      <c r="A56" s="1307"/>
      <c r="B56" s="1310"/>
      <c r="C56" s="1205" t="s">
        <v>509</v>
      </c>
      <c r="D56" s="1205" t="s">
        <v>447</v>
      </c>
      <c r="E56" s="1205" t="s">
        <v>448</v>
      </c>
      <c r="F56" s="1205" t="s">
        <v>449</v>
      </c>
      <c r="G56" s="1307"/>
    </row>
    <row r="57" spans="1:7" ht="15.75">
      <c r="A57" s="633"/>
      <c r="B57" s="1147"/>
      <c r="C57" s="1152"/>
      <c r="D57" s="633"/>
      <c r="E57" s="633"/>
      <c r="F57" s="111"/>
      <c r="G57" s="1151"/>
    </row>
    <row r="58" spans="1:7" ht="15">
      <c r="A58" s="34">
        <v>1</v>
      </c>
      <c r="B58" s="801" t="s">
        <v>579</v>
      </c>
      <c r="C58" s="567">
        <f>+'FA-FINAL'!C58/10^5</f>
        <v>0</v>
      </c>
      <c r="D58" s="567">
        <f>+'FA-FINAL'!D58/10^5</f>
        <v>0</v>
      </c>
      <c r="E58" s="567">
        <f>+'FA-FINAL'!E58/10^5</f>
        <v>0</v>
      </c>
      <c r="F58" s="567">
        <f>+'FA-FINAL'!F58/10^5</f>
        <v>0</v>
      </c>
      <c r="G58" s="101">
        <f>SUM(C58:F58)</f>
        <v>0</v>
      </c>
    </row>
    <row r="59" spans="1:7" ht="15">
      <c r="A59" s="34"/>
      <c r="B59" s="634"/>
      <c r="C59" s="101"/>
      <c r="D59" s="803"/>
      <c r="E59" s="803"/>
      <c r="F59" s="101"/>
      <c r="G59" s="101"/>
    </row>
    <row r="60" spans="1:7" ht="15">
      <c r="A60" s="34">
        <v>2</v>
      </c>
      <c r="B60" s="15" t="s">
        <v>580</v>
      </c>
      <c r="C60" s="567">
        <f>+'FA-FINAL'!C60/10^5</f>
        <v>0</v>
      </c>
      <c r="D60" s="567">
        <f>+'FA-FINAL'!D60/10^5</f>
        <v>0</v>
      </c>
      <c r="E60" s="567">
        <f>+'FA-FINAL'!E60/10^5</f>
        <v>0</v>
      </c>
      <c r="F60" s="567">
        <f>+'FA-FINAL'!F60/10^5</f>
        <v>0</v>
      </c>
      <c r="G60" s="101">
        <f>SUM(C60:F60)</f>
        <v>0</v>
      </c>
    </row>
    <row r="61" spans="1:7" ht="15">
      <c r="A61" s="634"/>
      <c r="B61" s="15"/>
      <c r="C61" s="101"/>
      <c r="D61" s="101"/>
      <c r="E61" s="101"/>
      <c r="F61" s="101"/>
      <c r="G61" s="101"/>
    </row>
    <row r="62" spans="1:7" ht="16.5" thickBot="1">
      <c r="A62" s="805"/>
      <c r="B62" s="354" t="s">
        <v>581</v>
      </c>
      <c r="C62" s="806">
        <f>SUM(C58:C60)</f>
        <v>0</v>
      </c>
      <c r="D62" s="806">
        <f>SUM(D58:D60)</f>
        <v>0</v>
      </c>
      <c r="E62" s="806">
        <f>SUM(E58:E60)</f>
        <v>0</v>
      </c>
      <c r="F62" s="806">
        <f>SUM(F58:F60)</f>
        <v>0</v>
      </c>
      <c r="G62" s="806">
        <f>SUM(G58:G60)</f>
        <v>0</v>
      </c>
    </row>
    <row r="63" spans="1:7" ht="15.75" thickTop="1">
      <c r="A63" s="693"/>
      <c r="B63" s="693"/>
      <c r="C63" s="802"/>
      <c r="D63" s="693"/>
      <c r="E63" s="693"/>
      <c r="F63" s="802"/>
      <c r="G63" s="802"/>
    </row>
    <row r="68" ht="15.75" customHeight="1"/>
  </sheetData>
  <mergeCells count="19">
    <mergeCell ref="A2:L2"/>
    <mergeCell ref="A4:L4"/>
    <mergeCell ref="A6:L6"/>
    <mergeCell ref="C8:F8"/>
    <mergeCell ref="G8:J8"/>
    <mergeCell ref="K8:L8"/>
    <mergeCell ref="A36:G36"/>
    <mergeCell ref="A38:G38"/>
    <mergeCell ref="A40:G40"/>
    <mergeCell ref="A42:A44"/>
    <mergeCell ref="B42:B44"/>
    <mergeCell ref="C42:F42"/>
    <mergeCell ref="G42:G44"/>
    <mergeCell ref="C43:F43"/>
    <mergeCell ref="A54:A56"/>
    <mergeCell ref="B54:B56"/>
    <mergeCell ref="C54:F54"/>
    <mergeCell ref="G54:G56"/>
    <mergeCell ref="C55:F55"/>
  </mergeCells>
  <printOptions horizontalCentered="1"/>
  <pageMargins left="0.27559055118110237" right="0.23622047244094491" top="0.55118110236220474" bottom="0.51181102362204722" header="0.51181102362204722" footer="0.51181102362204722"/>
  <pageSetup paperSize="9" scale="76" orientation="landscape" r:id="rId1"/>
  <headerFooter alignWithMargins="0"/>
</worksheet>
</file>

<file path=xl/worksheets/sheet16.xml><?xml version="1.0" encoding="utf-8"?>
<worksheet xmlns="http://schemas.openxmlformats.org/spreadsheetml/2006/main" xmlns:r="http://schemas.openxmlformats.org/officeDocument/2006/relationships">
  <sheetPr>
    <pageSetUpPr fitToPage="1"/>
  </sheetPr>
  <dimension ref="A2:L283"/>
  <sheetViews>
    <sheetView topLeftCell="C33" workbookViewId="0">
      <selection activeCell="H128" sqref="H128"/>
    </sheetView>
  </sheetViews>
  <sheetFormatPr defaultColWidth="16.140625" defaultRowHeight="15"/>
  <cols>
    <col min="1" max="1" width="60.140625" style="31" customWidth="1"/>
    <col min="2" max="2" width="19.42578125" style="31" bestFit="1" customWidth="1"/>
    <col min="3" max="4" width="19" style="31" bestFit="1" customWidth="1"/>
    <col min="5" max="5" width="21" style="31" customWidth="1"/>
    <col min="6" max="6" width="18" style="31" bestFit="1" customWidth="1"/>
    <col min="7" max="7" width="19" style="31" bestFit="1" customWidth="1"/>
    <col min="8" max="8" width="17.28515625" style="31" bestFit="1" customWidth="1"/>
    <col min="9" max="9" width="19" style="405" bestFit="1" customWidth="1"/>
    <col min="10" max="10" width="21" style="31" bestFit="1" customWidth="1"/>
    <col min="11" max="11" width="20.140625" style="31" bestFit="1" customWidth="1"/>
    <col min="12" max="12" width="17" style="31" bestFit="1" customWidth="1"/>
    <col min="13" max="16384" width="16.140625" style="31"/>
  </cols>
  <sheetData>
    <row r="2" spans="1:11" ht="15.75">
      <c r="A2" s="1321" t="s">
        <v>304</v>
      </c>
      <c r="B2" s="1321"/>
      <c r="C2" s="1321"/>
      <c r="D2" s="1321"/>
      <c r="E2" s="1321"/>
      <c r="F2" s="1321"/>
      <c r="G2" s="1321"/>
      <c r="H2" s="1321"/>
      <c r="I2" s="1321"/>
      <c r="J2" s="1321"/>
      <c r="K2" s="1321"/>
    </row>
    <row r="3" spans="1:11" ht="15.75">
      <c r="A3" s="36"/>
      <c r="B3" s="36"/>
      <c r="C3" s="36"/>
      <c r="D3" s="36"/>
      <c r="E3" s="36"/>
      <c r="F3" s="36"/>
      <c r="G3" s="36"/>
      <c r="H3" s="36"/>
      <c r="I3" s="36"/>
      <c r="J3" s="36"/>
      <c r="K3" s="36"/>
    </row>
    <row r="4" spans="1:11" ht="15.75">
      <c r="A4" s="1262" t="s">
        <v>842</v>
      </c>
      <c r="B4" s="1262"/>
      <c r="C4" s="1262"/>
      <c r="D4" s="1262"/>
      <c r="E4" s="1262"/>
      <c r="F4" s="1262"/>
      <c r="G4" s="1262"/>
      <c r="H4" s="1262"/>
      <c r="I4" s="1262"/>
      <c r="J4" s="1262"/>
      <c r="K4" s="1262"/>
    </row>
    <row r="5" spans="1:11" ht="15.75">
      <c r="A5" s="1262" t="s">
        <v>213</v>
      </c>
      <c r="B5" s="1262"/>
      <c r="C5" s="1262"/>
      <c r="D5" s="1262"/>
      <c r="E5" s="1262"/>
      <c r="F5" s="1262"/>
      <c r="G5" s="1262"/>
      <c r="H5" s="1262"/>
      <c r="I5" s="1262"/>
      <c r="J5" s="1262"/>
      <c r="K5" s="1262"/>
    </row>
    <row r="6" spans="1:11">
      <c r="A6" s="761" t="s">
        <v>67</v>
      </c>
      <c r="B6" s="761" t="s">
        <v>67</v>
      </c>
      <c r="C6" s="761" t="s">
        <v>67</v>
      </c>
      <c r="D6" s="761" t="s">
        <v>67</v>
      </c>
      <c r="E6" s="761" t="s">
        <v>67</v>
      </c>
      <c r="F6" s="761" t="s">
        <v>67</v>
      </c>
      <c r="G6" s="761" t="s">
        <v>67</v>
      </c>
      <c r="H6" s="761" t="s">
        <v>67</v>
      </c>
      <c r="I6" s="761" t="s">
        <v>67</v>
      </c>
      <c r="J6" s="762" t="s">
        <v>67</v>
      </c>
      <c r="K6" s="763" t="s">
        <v>210</v>
      </c>
    </row>
    <row r="7" spans="1:11" ht="15.75">
      <c r="A7" s="42" t="s">
        <v>76</v>
      </c>
      <c r="B7" s="1322" t="s">
        <v>73</v>
      </c>
      <c r="C7" s="1323"/>
      <c r="D7" s="1323"/>
      <c r="E7" s="1324"/>
      <c r="F7" s="1322" t="s">
        <v>74</v>
      </c>
      <c r="G7" s="1323"/>
      <c r="H7" s="1323"/>
      <c r="I7" s="1324"/>
      <c r="J7" s="1322" t="s">
        <v>75</v>
      </c>
      <c r="K7" s="1324"/>
    </row>
    <row r="8" spans="1:11" ht="15.75" customHeight="1">
      <c r="A8" s="4"/>
      <c r="B8" s="37" t="s">
        <v>77</v>
      </c>
      <c r="C8" s="35" t="s">
        <v>16</v>
      </c>
      <c r="D8" s="35" t="s">
        <v>78</v>
      </c>
      <c r="E8" s="36" t="s">
        <v>77</v>
      </c>
      <c r="F8" s="42" t="s">
        <v>79</v>
      </c>
      <c r="G8" s="260" t="s">
        <v>80</v>
      </c>
      <c r="H8" s="35" t="s">
        <v>81</v>
      </c>
      <c r="I8" s="37" t="s">
        <v>79</v>
      </c>
      <c r="J8" s="102" t="s">
        <v>77</v>
      </c>
      <c r="K8" s="102" t="s">
        <v>77</v>
      </c>
    </row>
    <row r="9" spans="1:11" ht="15.75">
      <c r="A9" s="38"/>
      <c r="B9" s="37" t="s">
        <v>839</v>
      </c>
      <c r="C9" s="35" t="s">
        <v>83</v>
      </c>
      <c r="D9" s="35" t="s">
        <v>82</v>
      </c>
      <c r="E9" s="36" t="s">
        <v>840</v>
      </c>
      <c r="F9" s="35" t="str">
        <f>+B9</f>
        <v>01.04.2023</v>
      </c>
      <c r="G9" s="260" t="s">
        <v>238</v>
      </c>
      <c r="H9" s="38"/>
      <c r="I9" s="37" t="str">
        <f>+E9</f>
        <v>31.03.2024</v>
      </c>
      <c r="J9" s="102" t="str">
        <f>+I9</f>
        <v>31.03.2024</v>
      </c>
      <c r="K9" s="102" t="s">
        <v>685</v>
      </c>
    </row>
    <row r="10" spans="1:11" ht="15.75">
      <c r="A10" s="39"/>
      <c r="B10" s="41"/>
      <c r="C10" s="258" t="s">
        <v>84</v>
      </c>
      <c r="D10" s="39"/>
      <c r="E10" s="40"/>
      <c r="F10" s="39"/>
      <c r="G10" s="261" t="s">
        <v>67</v>
      </c>
      <c r="H10" s="39"/>
      <c r="I10" s="41"/>
      <c r="J10" s="103"/>
      <c r="K10" s="41"/>
    </row>
    <row r="11" spans="1:11" ht="15.75">
      <c r="A11" s="38"/>
      <c r="B11" s="541"/>
      <c r="C11" s="541"/>
      <c r="D11" s="541"/>
      <c r="E11" s="541"/>
      <c r="F11" s="541"/>
      <c r="G11" s="541"/>
      <c r="H11" s="541"/>
      <c r="I11" s="541"/>
      <c r="J11" s="541"/>
      <c r="K11" s="541"/>
    </row>
    <row r="12" spans="1:11" ht="15.75">
      <c r="A12" s="531" t="s">
        <v>307</v>
      </c>
      <c r="B12" s="542" t="s">
        <v>67</v>
      </c>
      <c r="C12" s="543"/>
      <c r="D12" s="543"/>
      <c r="E12" s="544" t="s">
        <v>67</v>
      </c>
      <c r="F12" s="543"/>
      <c r="G12" s="545"/>
      <c r="H12" s="543"/>
      <c r="I12" s="544"/>
      <c r="J12" s="543"/>
      <c r="K12" s="546"/>
    </row>
    <row r="13" spans="1:11" ht="15.75">
      <c r="A13" s="531"/>
      <c r="B13" s="542" t="s">
        <v>67</v>
      </c>
      <c r="C13" s="543"/>
      <c r="D13" s="543"/>
      <c r="E13" s="544" t="s">
        <v>67</v>
      </c>
      <c r="F13" s="543"/>
      <c r="G13" s="545"/>
      <c r="H13" s="543"/>
      <c r="I13" s="544"/>
      <c r="J13" s="543"/>
      <c r="K13" s="546"/>
    </row>
    <row r="14" spans="1:11" ht="15.75">
      <c r="A14" s="425" t="s">
        <v>355</v>
      </c>
      <c r="B14" s="432">
        <v>8125845</v>
      </c>
      <c r="C14" s="428">
        <v>0</v>
      </c>
      <c r="D14" s="428">
        <v>0</v>
      </c>
      <c r="E14" s="427">
        <f>+B14+C14-D14</f>
        <v>8125845</v>
      </c>
      <c r="F14" s="428">
        <v>0</v>
      </c>
      <c r="G14" s="428">
        <v>0</v>
      </c>
      <c r="H14" s="428">
        <v>0</v>
      </c>
      <c r="I14" s="427">
        <f>+F14+G14-H14</f>
        <v>0</v>
      </c>
      <c r="J14" s="430">
        <f>+E14-I14</f>
        <v>8125845</v>
      </c>
      <c r="K14" s="427">
        <f>+B14-F14</f>
        <v>8125845</v>
      </c>
    </row>
    <row r="15" spans="1:11" ht="15.75">
      <c r="A15" s="425" t="s">
        <v>998</v>
      </c>
      <c r="B15" s="432">
        <v>0</v>
      </c>
      <c r="C15" s="428">
        <v>3633810</v>
      </c>
      <c r="D15" s="428">
        <v>0</v>
      </c>
      <c r="E15" s="427">
        <f t="shared" ref="E15:E18" si="0">+B15+C15-D15</f>
        <v>3633810</v>
      </c>
      <c r="F15" s="428">
        <v>0</v>
      </c>
      <c r="G15" s="428">
        <v>0</v>
      </c>
      <c r="H15" s="428">
        <v>0</v>
      </c>
      <c r="I15" s="427">
        <f t="shared" ref="I15:I18" si="1">+F15+G15-H15</f>
        <v>0</v>
      </c>
      <c r="J15" s="430">
        <f t="shared" ref="J15:J18" si="2">+E15-I15</f>
        <v>3633810</v>
      </c>
      <c r="K15" s="427">
        <f t="shared" ref="K15:K18" si="3">+B15-F15</f>
        <v>0</v>
      </c>
    </row>
    <row r="16" spans="1:11" ht="15.75">
      <c r="A16" s="425" t="s">
        <v>999</v>
      </c>
      <c r="B16" s="432">
        <v>0</v>
      </c>
      <c r="C16" s="428">
        <v>1370930</v>
      </c>
      <c r="D16" s="428">
        <v>0</v>
      </c>
      <c r="E16" s="427">
        <f t="shared" si="0"/>
        <v>1370930</v>
      </c>
      <c r="F16" s="428">
        <v>0</v>
      </c>
      <c r="G16" s="428">
        <v>0</v>
      </c>
      <c r="H16" s="428">
        <v>0</v>
      </c>
      <c r="I16" s="427">
        <f t="shared" si="1"/>
        <v>0</v>
      </c>
      <c r="J16" s="430">
        <f t="shared" si="2"/>
        <v>1370930</v>
      </c>
      <c r="K16" s="427">
        <f t="shared" si="3"/>
        <v>0</v>
      </c>
    </row>
    <row r="17" spans="1:12" ht="15.75">
      <c r="A17" s="425" t="s">
        <v>1000</v>
      </c>
      <c r="B17" s="432">
        <v>0</v>
      </c>
      <c r="C17" s="428">
        <v>2810130</v>
      </c>
      <c r="D17" s="428">
        <v>0</v>
      </c>
      <c r="E17" s="427">
        <f t="shared" si="0"/>
        <v>2810130</v>
      </c>
      <c r="F17" s="428">
        <v>0</v>
      </c>
      <c r="G17" s="428">
        <v>0</v>
      </c>
      <c r="H17" s="428">
        <v>0</v>
      </c>
      <c r="I17" s="427">
        <f t="shared" si="1"/>
        <v>0</v>
      </c>
      <c r="J17" s="430">
        <f t="shared" si="2"/>
        <v>2810130</v>
      </c>
      <c r="K17" s="427">
        <f t="shared" si="3"/>
        <v>0</v>
      </c>
    </row>
    <row r="18" spans="1:12" ht="15.75">
      <c r="A18" s="425" t="s">
        <v>1001</v>
      </c>
      <c r="B18" s="432">
        <v>0</v>
      </c>
      <c r="C18" s="428">
        <v>8183500</v>
      </c>
      <c r="D18" s="428">
        <v>0</v>
      </c>
      <c r="E18" s="427">
        <f t="shared" si="0"/>
        <v>8183500</v>
      </c>
      <c r="F18" s="428">
        <v>0</v>
      </c>
      <c r="G18" s="428">
        <v>0</v>
      </c>
      <c r="H18" s="428">
        <v>0</v>
      </c>
      <c r="I18" s="427">
        <f t="shared" si="1"/>
        <v>0</v>
      </c>
      <c r="J18" s="430">
        <f t="shared" si="2"/>
        <v>8183500</v>
      </c>
      <c r="K18" s="427">
        <f t="shared" si="3"/>
        <v>0</v>
      </c>
    </row>
    <row r="19" spans="1:12">
      <c r="A19" s="100"/>
      <c r="B19" s="547"/>
      <c r="C19" s="547"/>
      <c r="D19" s="547"/>
      <c r="E19" s="547"/>
      <c r="F19" s="547"/>
      <c r="G19" s="548"/>
      <c r="H19" s="547"/>
      <c r="I19" s="547"/>
      <c r="J19" s="547"/>
      <c r="K19" s="547"/>
    </row>
    <row r="20" spans="1:12" ht="15.75">
      <c r="A20" s="529" t="s">
        <v>283</v>
      </c>
      <c r="B20" s="434">
        <f t="shared" ref="B20:K20" si="4">SUM(B14:B19)</f>
        <v>8125845</v>
      </c>
      <c r="C20" s="434">
        <f t="shared" si="4"/>
        <v>15998370</v>
      </c>
      <c r="D20" s="434">
        <f t="shared" si="4"/>
        <v>0</v>
      </c>
      <c r="E20" s="434">
        <f t="shared" si="4"/>
        <v>24124215</v>
      </c>
      <c r="F20" s="434">
        <f t="shared" si="4"/>
        <v>0</v>
      </c>
      <c r="G20" s="434">
        <f t="shared" si="4"/>
        <v>0</v>
      </c>
      <c r="H20" s="434">
        <f t="shared" si="4"/>
        <v>0</v>
      </c>
      <c r="I20" s="434">
        <f t="shared" si="4"/>
        <v>0</v>
      </c>
      <c r="J20" s="434">
        <f t="shared" si="4"/>
        <v>24124215</v>
      </c>
      <c r="K20" s="434">
        <f t="shared" si="4"/>
        <v>8125845</v>
      </c>
    </row>
    <row r="21" spans="1:12" ht="15.75">
      <c r="A21" s="531"/>
      <c r="B21" s="542"/>
      <c r="C21" s="543"/>
      <c r="D21" s="543"/>
      <c r="E21" s="544"/>
      <c r="F21" s="543"/>
      <c r="G21" s="545"/>
      <c r="H21" s="543"/>
      <c r="I21" s="544"/>
      <c r="J21" s="543"/>
      <c r="K21" s="546"/>
    </row>
    <row r="22" spans="1:12" ht="15.75">
      <c r="A22" s="531" t="s">
        <v>232</v>
      </c>
      <c r="B22" s="542"/>
      <c r="C22" s="543"/>
      <c r="D22" s="543"/>
      <c r="E22" s="544"/>
      <c r="F22" s="543"/>
      <c r="G22" s="545"/>
      <c r="H22" s="543"/>
      <c r="I22" s="544"/>
      <c r="J22" s="543"/>
      <c r="K22" s="546"/>
    </row>
    <row r="23" spans="1:12" ht="15.75">
      <c r="A23" s="530"/>
      <c r="B23" s="431"/>
      <c r="C23" s="431"/>
      <c r="D23" s="431"/>
      <c r="E23" s="431"/>
      <c r="F23" s="431"/>
      <c r="G23" s="431"/>
      <c r="H23" s="431"/>
      <c r="I23" s="431"/>
      <c r="J23" s="431"/>
      <c r="K23" s="431"/>
    </row>
    <row r="24" spans="1:12" ht="15.75">
      <c r="A24" s="554" t="s">
        <v>420</v>
      </c>
      <c r="B24" s="427">
        <v>100710613.98999999</v>
      </c>
      <c r="C24" s="427">
        <v>0</v>
      </c>
      <c r="D24" s="427">
        <v>0</v>
      </c>
      <c r="E24" s="427">
        <f>+B24+C24-D24</f>
        <v>100710613.98999999</v>
      </c>
      <c r="F24" s="427">
        <v>14789818.699999999</v>
      </c>
      <c r="G24" s="427">
        <v>8184749</v>
      </c>
      <c r="H24" s="427">
        <v>0</v>
      </c>
      <c r="I24" s="427">
        <f>+F24+G24-H24</f>
        <v>22974567.699999999</v>
      </c>
      <c r="J24" s="431">
        <f>+E24-I24</f>
        <v>77736046.289999992</v>
      </c>
      <c r="K24" s="427">
        <f>+B24-F24</f>
        <v>85920795.289999992</v>
      </c>
      <c r="L24" s="31" t="s">
        <v>67</v>
      </c>
    </row>
    <row r="25" spans="1:12" ht="15.75">
      <c r="A25" s="100" t="s">
        <v>421</v>
      </c>
      <c r="B25" s="427">
        <v>185312.44</v>
      </c>
      <c r="C25" s="427">
        <v>0</v>
      </c>
      <c r="D25" s="427">
        <v>0</v>
      </c>
      <c r="E25" s="427">
        <f>+B25+C25-D25</f>
        <v>185312.44</v>
      </c>
      <c r="F25" s="427">
        <v>27214.16</v>
      </c>
      <c r="G25" s="427">
        <v>15060.32</v>
      </c>
      <c r="H25" s="427">
        <v>0</v>
      </c>
      <c r="I25" s="427">
        <f>+F25+G25-H25</f>
        <v>42274.479999999996</v>
      </c>
      <c r="J25" s="431">
        <f>+E25-I25</f>
        <v>143037.96000000002</v>
      </c>
      <c r="K25" s="427">
        <f>+B25-F25</f>
        <v>158098.28</v>
      </c>
    </row>
    <row r="26" spans="1:12" ht="15.75">
      <c r="A26" s="530"/>
      <c r="B26" s="584"/>
      <c r="C26" s="584"/>
      <c r="D26" s="584"/>
      <c r="E26" s="584"/>
      <c r="F26" s="584"/>
      <c r="G26" s="584"/>
      <c r="H26" s="584"/>
      <c r="I26" s="584"/>
      <c r="J26" s="584"/>
      <c r="K26" s="584"/>
    </row>
    <row r="27" spans="1:12" ht="15.75">
      <c r="A27" s="529" t="s">
        <v>284</v>
      </c>
      <c r="B27" s="434">
        <f>SUM(B24:B26)</f>
        <v>100895926.42999999</v>
      </c>
      <c r="C27" s="434">
        <f t="shared" ref="C27:K27" si="5">SUM(C24:C26)</f>
        <v>0</v>
      </c>
      <c r="D27" s="434">
        <f t="shared" si="5"/>
        <v>0</v>
      </c>
      <c r="E27" s="434">
        <f t="shared" si="5"/>
        <v>100895926.42999999</v>
      </c>
      <c r="F27" s="434">
        <f t="shared" si="5"/>
        <v>14817032.859999999</v>
      </c>
      <c r="G27" s="434">
        <f t="shared" si="5"/>
        <v>8199809.3200000003</v>
      </c>
      <c r="H27" s="434">
        <f t="shared" si="5"/>
        <v>0</v>
      </c>
      <c r="I27" s="434">
        <f t="shared" si="5"/>
        <v>23016842.18</v>
      </c>
      <c r="J27" s="434">
        <f t="shared" si="5"/>
        <v>77879084.249999985</v>
      </c>
      <c r="K27" s="434">
        <f t="shared" si="5"/>
        <v>86078893.569999993</v>
      </c>
    </row>
    <row r="28" spans="1:12" ht="15.75">
      <c r="A28" s="530"/>
      <c r="B28" s="586"/>
      <c r="C28" s="586"/>
      <c r="D28" s="586"/>
      <c r="E28" s="586"/>
      <c r="F28" s="586"/>
      <c r="G28" s="586"/>
      <c r="H28" s="586"/>
      <c r="I28" s="586"/>
      <c r="J28" s="586"/>
      <c r="K28" s="586"/>
    </row>
    <row r="29" spans="1:12" ht="15.75">
      <c r="A29" s="549" t="s">
        <v>362</v>
      </c>
      <c r="B29" s="432"/>
      <c r="C29" s="428"/>
      <c r="D29" s="428"/>
      <c r="E29" s="427"/>
      <c r="F29" s="428" t="s">
        <v>67</v>
      </c>
      <c r="G29" s="433" t="s">
        <v>67</v>
      </c>
      <c r="H29" s="428"/>
      <c r="I29" s="427" t="s">
        <v>67</v>
      </c>
      <c r="J29" s="428" t="s">
        <v>67</v>
      </c>
      <c r="K29" s="427" t="s">
        <v>67</v>
      </c>
    </row>
    <row r="30" spans="1:12" ht="15.75">
      <c r="A30" s="100" t="s">
        <v>787</v>
      </c>
      <c r="B30" s="432">
        <v>563885.63</v>
      </c>
      <c r="C30" s="428">
        <v>0</v>
      </c>
      <c r="D30" s="428">
        <v>0</v>
      </c>
      <c r="E30" s="427">
        <f>+B30+C30-D30</f>
        <v>563885.63</v>
      </c>
      <c r="F30" s="428">
        <v>64169.4</v>
      </c>
      <c r="G30" s="428">
        <v>129899.5</v>
      </c>
      <c r="H30" s="428">
        <v>0</v>
      </c>
      <c r="I30" s="427">
        <f>+F30+G30-H30</f>
        <v>194068.9</v>
      </c>
      <c r="J30" s="430">
        <f>+E30-I30</f>
        <v>369816.73</v>
      </c>
      <c r="K30" s="427">
        <f>+B30-F30</f>
        <v>499716.23</v>
      </c>
    </row>
    <row r="31" spans="1:12" ht="15.75">
      <c r="A31" s="554" t="s">
        <v>790</v>
      </c>
      <c r="B31" s="432">
        <v>39468278.600000001</v>
      </c>
      <c r="C31" s="428">
        <v>0</v>
      </c>
      <c r="D31" s="428">
        <v>0</v>
      </c>
      <c r="E31" s="427">
        <f>+B31+C31-D31</f>
        <v>39468278.600000001</v>
      </c>
      <c r="F31" s="428">
        <v>7571485.0199999996</v>
      </c>
      <c r="G31" s="428">
        <v>8286920.4500000002</v>
      </c>
      <c r="H31" s="428">
        <v>0</v>
      </c>
      <c r="I31" s="427">
        <f>+F31+G31-H31</f>
        <v>15858405.469999999</v>
      </c>
      <c r="J31" s="430">
        <f>+E31-I31</f>
        <v>23609873.130000003</v>
      </c>
      <c r="K31" s="427">
        <f>+B31-F31</f>
        <v>31896793.580000002</v>
      </c>
      <c r="L31" s="31" t="s">
        <v>67</v>
      </c>
    </row>
    <row r="32" spans="1:12" ht="15.75">
      <c r="A32" s="554"/>
      <c r="B32" s="547"/>
      <c r="C32" s="547"/>
      <c r="D32" s="547"/>
      <c r="E32" s="532"/>
      <c r="F32" s="432"/>
      <c r="G32" s="547"/>
      <c r="H32" s="432"/>
      <c r="I32" s="547"/>
      <c r="J32" s="584"/>
      <c r="K32" s="547"/>
    </row>
    <row r="33" spans="1:11" ht="15.75">
      <c r="A33" s="529" t="s">
        <v>285</v>
      </c>
      <c r="B33" s="434">
        <f>SUM(B30:B32)</f>
        <v>40032164.230000004</v>
      </c>
      <c r="C33" s="434">
        <f t="shared" ref="C33:K33" si="6">SUM(C30:C32)</f>
        <v>0</v>
      </c>
      <c r="D33" s="434">
        <f t="shared" si="6"/>
        <v>0</v>
      </c>
      <c r="E33" s="434">
        <f t="shared" si="6"/>
        <v>40032164.230000004</v>
      </c>
      <c r="F33" s="434">
        <f t="shared" si="6"/>
        <v>7635654.4199999999</v>
      </c>
      <c r="G33" s="434">
        <f t="shared" si="6"/>
        <v>8416819.9499999993</v>
      </c>
      <c r="H33" s="434">
        <f t="shared" si="6"/>
        <v>0</v>
      </c>
      <c r="I33" s="434">
        <f t="shared" si="6"/>
        <v>16052474.369999999</v>
      </c>
      <c r="J33" s="434">
        <f t="shared" si="6"/>
        <v>23979689.860000003</v>
      </c>
      <c r="K33" s="434">
        <f t="shared" si="6"/>
        <v>32396509.810000002</v>
      </c>
    </row>
    <row r="34" spans="1:11" ht="15.75">
      <c r="A34" s="530"/>
      <c r="B34" s="557"/>
      <c r="C34" s="557"/>
      <c r="D34" s="557"/>
      <c r="E34" s="557"/>
      <c r="F34" s="557"/>
      <c r="G34" s="557"/>
      <c r="H34" s="557"/>
      <c r="I34" s="557"/>
      <c r="J34" s="557"/>
      <c r="K34" s="557"/>
    </row>
    <row r="35" spans="1:11" ht="15.75">
      <c r="A35" s="550" t="s">
        <v>422</v>
      </c>
      <c r="B35" s="538"/>
      <c r="C35" s="538"/>
      <c r="D35" s="538"/>
      <c r="E35" s="538"/>
      <c r="F35" s="538"/>
      <c r="G35" s="538"/>
      <c r="H35" s="538"/>
      <c r="I35" s="538"/>
      <c r="J35" s="538"/>
      <c r="K35" s="538"/>
    </row>
    <row r="36" spans="1:11" ht="15.75">
      <c r="A36" s="530"/>
      <c r="B36" s="538"/>
      <c r="C36" s="538"/>
      <c r="D36" s="538"/>
      <c r="E36" s="538"/>
      <c r="F36" s="538"/>
      <c r="G36" s="538"/>
      <c r="H36" s="538"/>
      <c r="I36" s="538"/>
      <c r="J36" s="538"/>
      <c r="K36" s="538"/>
    </row>
    <row r="37" spans="1:11" ht="15.75">
      <c r="A37" s="554" t="s">
        <v>358</v>
      </c>
      <c r="B37" s="532">
        <v>1379944.39</v>
      </c>
      <c r="C37" s="428">
        <v>79492</v>
      </c>
      <c r="D37" s="428">
        <v>0</v>
      </c>
      <c r="E37" s="427">
        <f>+B37+C37-D37</f>
        <v>1459436.39</v>
      </c>
      <c r="F37" s="428">
        <v>334474.78999999998</v>
      </c>
      <c r="G37" s="1110">
        <v>271730.12</v>
      </c>
      <c r="H37" s="428">
        <v>0</v>
      </c>
      <c r="I37" s="427">
        <f>+F37+G37-H37</f>
        <v>606204.90999999992</v>
      </c>
      <c r="J37" s="430">
        <f>+E37-I37</f>
        <v>853231.48</v>
      </c>
      <c r="K37" s="427">
        <f>+B37-F37</f>
        <v>1045469.5999999999</v>
      </c>
    </row>
    <row r="38" spans="1:11">
      <c r="A38" s="554"/>
      <c r="B38" s="587"/>
      <c r="C38" s="588"/>
      <c r="D38" s="588"/>
      <c r="E38" s="547"/>
      <c r="F38" s="588"/>
      <c r="G38" s="588"/>
      <c r="H38" s="588"/>
      <c r="I38" s="547"/>
      <c r="J38" s="588"/>
      <c r="K38" s="547"/>
    </row>
    <row r="39" spans="1:11" ht="15.75">
      <c r="A39" s="529" t="s">
        <v>286</v>
      </c>
      <c r="B39" s="434">
        <f>+B37</f>
        <v>1379944.39</v>
      </c>
      <c r="C39" s="434">
        <f t="shared" ref="C39:K39" si="7">+C37</f>
        <v>79492</v>
      </c>
      <c r="D39" s="434">
        <f t="shared" si="7"/>
        <v>0</v>
      </c>
      <c r="E39" s="434">
        <f t="shared" si="7"/>
        <v>1459436.39</v>
      </c>
      <c r="F39" s="434">
        <f t="shared" si="7"/>
        <v>334474.78999999998</v>
      </c>
      <c r="G39" s="434">
        <f t="shared" si="7"/>
        <v>271730.12</v>
      </c>
      <c r="H39" s="434">
        <f t="shared" si="7"/>
        <v>0</v>
      </c>
      <c r="I39" s="434">
        <f t="shared" si="7"/>
        <v>606204.90999999992</v>
      </c>
      <c r="J39" s="434">
        <f t="shared" si="7"/>
        <v>853231.48</v>
      </c>
      <c r="K39" s="434">
        <f t="shared" si="7"/>
        <v>1045469.5999999999</v>
      </c>
    </row>
    <row r="40" spans="1:11" ht="15.75">
      <c r="A40" s="530"/>
      <c r="B40" s="429"/>
      <c r="C40" s="430"/>
      <c r="D40" s="430"/>
      <c r="E40" s="431"/>
      <c r="F40" s="430"/>
      <c r="G40" s="430"/>
      <c r="H40" s="430"/>
      <c r="I40" s="431"/>
      <c r="J40" s="430"/>
      <c r="K40" s="431"/>
    </row>
    <row r="41" spans="1:11" ht="15.75">
      <c r="A41" s="531" t="s">
        <v>313</v>
      </c>
      <c r="B41" s="432" t="s">
        <v>67</v>
      </c>
      <c r="C41" s="428"/>
      <c r="D41" s="428"/>
      <c r="E41" s="427" t="s">
        <v>67</v>
      </c>
      <c r="F41" s="428"/>
      <c r="G41" s="433"/>
      <c r="H41" s="428"/>
      <c r="I41" s="427"/>
      <c r="J41" s="428"/>
      <c r="K41" s="427"/>
    </row>
    <row r="42" spans="1:11" ht="15.75">
      <c r="A42" s="531"/>
      <c r="B42" s="432" t="s">
        <v>67</v>
      </c>
      <c r="C42" s="428"/>
      <c r="D42" s="428"/>
      <c r="E42" s="427" t="s">
        <v>67</v>
      </c>
      <c r="F42" s="428"/>
      <c r="G42" s="433"/>
      <c r="H42" s="428"/>
      <c r="I42" s="427"/>
      <c r="J42" s="428"/>
      <c r="K42" s="427"/>
    </row>
    <row r="43" spans="1:11" ht="15.75">
      <c r="A43" s="425" t="s">
        <v>418</v>
      </c>
      <c r="B43" s="532">
        <v>399487229.76000005</v>
      </c>
      <c r="C43" s="532">
        <v>0</v>
      </c>
      <c r="D43" s="427">
        <v>0</v>
      </c>
      <c r="E43" s="427">
        <f t="shared" ref="E43:E50" si="8">+B43+C43-D43</f>
        <v>399487229.76000005</v>
      </c>
      <c r="F43" s="427">
        <f>101460900.35</f>
        <v>101460900.34999999</v>
      </c>
      <c r="G43" s="427">
        <v>54123955.619999997</v>
      </c>
      <c r="H43" s="427">
        <v>0</v>
      </c>
      <c r="I43" s="427">
        <f t="shared" ref="I43:I50" si="9">+F43+G43-H43</f>
        <v>155584855.97</v>
      </c>
      <c r="J43" s="431">
        <f t="shared" ref="J43:J50" si="10">+E43-I43</f>
        <v>243902373.79000005</v>
      </c>
      <c r="K43" s="532">
        <f t="shared" ref="K43:K50" si="11">+B43-F43</f>
        <v>298026329.41000009</v>
      </c>
    </row>
    <row r="44" spans="1:11" ht="15.75">
      <c r="A44" s="425" t="s">
        <v>686</v>
      </c>
      <c r="B44" s="532">
        <v>572567557.91999996</v>
      </c>
      <c r="C44" s="532">
        <v>0</v>
      </c>
      <c r="D44" s="427">
        <v>0</v>
      </c>
      <c r="E44" s="427">
        <f t="shared" si="8"/>
        <v>572567557.91999996</v>
      </c>
      <c r="F44" s="427">
        <v>68044576.989999995</v>
      </c>
      <c r="G44" s="1111">
        <f>91616106.83-30000000</f>
        <v>61616106.829999998</v>
      </c>
      <c r="H44" s="427">
        <v>0</v>
      </c>
      <c r="I44" s="427">
        <f t="shared" si="9"/>
        <v>129660683.81999999</v>
      </c>
      <c r="J44" s="431">
        <f t="shared" si="10"/>
        <v>442906874.09999996</v>
      </c>
      <c r="K44" s="532">
        <f t="shared" si="11"/>
        <v>504522980.92999995</v>
      </c>
    </row>
    <row r="45" spans="1:11" ht="15.75">
      <c r="A45" s="425" t="s">
        <v>687</v>
      </c>
      <c r="B45" s="532">
        <v>9650630</v>
      </c>
      <c r="C45" s="532">
        <v>0</v>
      </c>
      <c r="D45" s="427">
        <v>0</v>
      </c>
      <c r="E45" s="427">
        <f t="shared" si="8"/>
        <v>9650630</v>
      </c>
      <c r="F45" s="427">
        <v>1107972.69</v>
      </c>
      <c r="G45" s="427">
        <v>1551034.53</v>
      </c>
      <c r="H45" s="427">
        <v>0</v>
      </c>
      <c r="I45" s="427">
        <f t="shared" si="9"/>
        <v>2659007.2199999997</v>
      </c>
      <c r="J45" s="431">
        <f t="shared" si="10"/>
        <v>6991622.7800000003</v>
      </c>
      <c r="K45" s="532">
        <f t="shared" si="11"/>
        <v>8542657.3100000005</v>
      </c>
    </row>
    <row r="46" spans="1:11" ht="15.75">
      <c r="A46" s="425" t="s">
        <v>688</v>
      </c>
      <c r="B46" s="532">
        <v>2712540</v>
      </c>
      <c r="C46" s="532">
        <v>0</v>
      </c>
      <c r="D46" s="427">
        <v>0</v>
      </c>
      <c r="E46" s="427">
        <f t="shared" si="8"/>
        <v>2712540</v>
      </c>
      <c r="F46" s="427">
        <v>244699.85</v>
      </c>
      <c r="G46" s="427">
        <v>448272.35</v>
      </c>
      <c r="H46" s="427">
        <v>0</v>
      </c>
      <c r="I46" s="427">
        <f t="shared" si="9"/>
        <v>692972.2</v>
      </c>
      <c r="J46" s="431">
        <f t="shared" si="10"/>
        <v>2019567.8</v>
      </c>
      <c r="K46" s="532">
        <f t="shared" si="11"/>
        <v>2467840.15</v>
      </c>
    </row>
    <row r="47" spans="1:11" ht="15.75">
      <c r="A47" s="425" t="s">
        <v>417</v>
      </c>
      <c r="B47" s="532">
        <v>575160.15</v>
      </c>
      <c r="C47" s="532">
        <v>0</v>
      </c>
      <c r="D47" s="427">
        <v>0</v>
      </c>
      <c r="E47" s="427">
        <f t="shared" si="8"/>
        <v>575160.15</v>
      </c>
      <c r="F47" s="427">
        <v>115431.7</v>
      </c>
      <c r="G47" s="427">
        <v>83432.990000000005</v>
      </c>
      <c r="H47" s="427">
        <v>0</v>
      </c>
      <c r="I47" s="427">
        <f t="shared" si="9"/>
        <v>198864.69</v>
      </c>
      <c r="J47" s="431">
        <f t="shared" si="10"/>
        <v>376295.46</v>
      </c>
      <c r="K47" s="532">
        <f t="shared" si="11"/>
        <v>459728.45</v>
      </c>
    </row>
    <row r="48" spans="1:11" ht="15.75">
      <c r="A48" s="554" t="s">
        <v>419</v>
      </c>
      <c r="B48" s="427">
        <v>136559397.20999998</v>
      </c>
      <c r="C48" s="427">
        <v>0</v>
      </c>
      <c r="D48" s="427">
        <v>0</v>
      </c>
      <c r="E48" s="427">
        <f t="shared" si="8"/>
        <v>136559397.20999998</v>
      </c>
      <c r="F48" s="427">
        <v>29867903.469999999</v>
      </c>
      <c r="G48" s="427">
        <v>19825845.170000002</v>
      </c>
      <c r="H48" s="427">
        <v>0</v>
      </c>
      <c r="I48" s="427">
        <f t="shared" si="9"/>
        <v>49693748.640000001</v>
      </c>
      <c r="J48" s="431">
        <f t="shared" si="10"/>
        <v>86865648.569999978</v>
      </c>
      <c r="K48" s="427">
        <f t="shared" si="11"/>
        <v>106691493.73999998</v>
      </c>
    </row>
    <row r="49" spans="1:12" ht="15.75">
      <c r="A49" s="554" t="s">
        <v>791</v>
      </c>
      <c r="B49" s="532">
        <v>1516700</v>
      </c>
      <c r="C49" s="532">
        <v>0</v>
      </c>
      <c r="D49" s="427">
        <v>0</v>
      </c>
      <c r="E49" s="427">
        <f t="shared" si="8"/>
        <v>1516700</v>
      </c>
      <c r="F49" s="427">
        <v>126182.51</v>
      </c>
      <c r="G49" s="427">
        <v>252505.46</v>
      </c>
      <c r="H49" s="427">
        <v>0</v>
      </c>
      <c r="I49" s="427">
        <f t="shared" si="9"/>
        <v>378687.97</v>
      </c>
      <c r="J49" s="431">
        <f t="shared" si="10"/>
        <v>1138012.03</v>
      </c>
      <c r="K49" s="532">
        <f t="shared" si="11"/>
        <v>1390517.49</v>
      </c>
      <c r="L49" s="31" t="s">
        <v>67</v>
      </c>
    </row>
    <row r="50" spans="1:12" ht="15.75">
      <c r="A50" s="554" t="s">
        <v>792</v>
      </c>
      <c r="B50" s="532">
        <v>83867.399999999994</v>
      </c>
      <c r="C50" s="532">
        <v>0</v>
      </c>
      <c r="D50" s="427">
        <v>0</v>
      </c>
      <c r="E50" s="427">
        <f t="shared" si="8"/>
        <v>83867.399999999994</v>
      </c>
      <c r="F50" s="427">
        <v>13510.23</v>
      </c>
      <c r="G50" s="427">
        <v>12768.67</v>
      </c>
      <c r="H50" s="427">
        <v>0</v>
      </c>
      <c r="I50" s="427">
        <f t="shared" si="9"/>
        <v>26278.9</v>
      </c>
      <c r="J50" s="431">
        <f t="shared" si="10"/>
        <v>57588.499999999993</v>
      </c>
      <c r="K50" s="532">
        <f t="shared" si="11"/>
        <v>70357.17</v>
      </c>
      <c r="L50" s="31" t="s">
        <v>67</v>
      </c>
    </row>
    <row r="51" spans="1:12">
      <c r="A51" s="425"/>
      <c r="B51" s="532"/>
      <c r="C51" s="532"/>
      <c r="D51" s="532"/>
      <c r="E51" s="532"/>
      <c r="F51" s="532"/>
      <c r="G51" s="532"/>
      <c r="H51" s="532"/>
      <c r="I51" s="532"/>
      <c r="J51" s="532"/>
      <c r="K51" s="532"/>
    </row>
    <row r="52" spans="1:12" ht="15.75">
      <c r="A52" s="529" t="s">
        <v>287</v>
      </c>
      <c r="B52" s="434">
        <f t="shared" ref="B52:I52" si="12">SUM(B43:B50)</f>
        <v>1123153082.4400001</v>
      </c>
      <c r="C52" s="434">
        <f t="shared" si="12"/>
        <v>0</v>
      </c>
      <c r="D52" s="434">
        <f t="shared" si="12"/>
        <v>0</v>
      </c>
      <c r="E52" s="434">
        <f t="shared" si="12"/>
        <v>1123153082.4400001</v>
      </c>
      <c r="F52" s="434">
        <f t="shared" si="12"/>
        <v>200981177.78999993</v>
      </c>
      <c r="G52" s="434">
        <f t="shared" si="12"/>
        <v>137913921.61999997</v>
      </c>
      <c r="H52" s="434">
        <f t="shared" si="12"/>
        <v>0</v>
      </c>
      <c r="I52" s="434">
        <f t="shared" si="12"/>
        <v>338895099.40999997</v>
      </c>
      <c r="J52" s="434">
        <f>SUM(J43:J50)</f>
        <v>784257983.02999985</v>
      </c>
      <c r="K52" s="434">
        <f>SUM(K43:K50)</f>
        <v>922171904.64999998</v>
      </c>
    </row>
    <row r="53" spans="1:12" ht="15.75">
      <c r="A53" s="530"/>
      <c r="B53" s="557"/>
      <c r="C53" s="557"/>
      <c r="D53" s="557"/>
      <c r="E53" s="557"/>
      <c r="F53" s="557"/>
      <c r="G53" s="557"/>
      <c r="H53" s="557"/>
      <c r="I53" s="557"/>
      <c r="J53" s="557"/>
      <c r="K53" s="557"/>
    </row>
    <row r="54" spans="1:12" ht="15.75">
      <c r="A54" s="549" t="s">
        <v>234</v>
      </c>
      <c r="B54" s="432"/>
      <c r="C54" s="428"/>
      <c r="D54" s="428"/>
      <c r="E54" s="427"/>
      <c r="F54" s="428" t="s">
        <v>67</v>
      </c>
      <c r="G54" s="433" t="s">
        <v>67</v>
      </c>
      <c r="H54" s="428"/>
      <c r="I54" s="427" t="s">
        <v>67</v>
      </c>
      <c r="J54" s="428" t="s">
        <v>67</v>
      </c>
      <c r="K54" s="427" t="s">
        <v>67</v>
      </c>
    </row>
    <row r="55" spans="1:12" ht="15.75">
      <c r="A55" s="549"/>
      <c r="B55" s="432"/>
      <c r="C55" s="428"/>
      <c r="D55" s="428"/>
      <c r="E55" s="427"/>
      <c r="F55" s="428"/>
      <c r="G55" s="433"/>
      <c r="H55" s="428"/>
      <c r="I55" s="427"/>
      <c r="J55" s="428"/>
      <c r="K55" s="427"/>
    </row>
    <row r="56" spans="1:12" ht="15.75">
      <c r="A56" s="425" t="s">
        <v>813</v>
      </c>
      <c r="B56" s="432">
        <v>777137.28</v>
      </c>
      <c r="C56" s="428">
        <v>0</v>
      </c>
      <c r="D56" s="428">
        <v>0</v>
      </c>
      <c r="E56" s="427">
        <f t="shared" ref="E56:E73" si="13">+B56+C56-D56</f>
        <v>777137.28</v>
      </c>
      <c r="F56" s="428">
        <v>66464.98</v>
      </c>
      <c r="G56" s="428">
        <v>223179.92</v>
      </c>
      <c r="H56" s="428">
        <v>0</v>
      </c>
      <c r="I56" s="427">
        <f t="shared" ref="I56:I73" si="14">+F56+G56-H56</f>
        <v>289644.90000000002</v>
      </c>
      <c r="J56" s="430">
        <f t="shared" ref="J56:J73" si="15">+E56-I56</f>
        <v>487492.38</v>
      </c>
      <c r="K56" s="427">
        <f t="shared" ref="K56:K73" si="16">+B56-F56</f>
        <v>710672.3</v>
      </c>
    </row>
    <row r="57" spans="1:12" ht="15.75">
      <c r="A57" s="100" t="s">
        <v>814</v>
      </c>
      <c r="B57" s="432">
        <v>1060596.78</v>
      </c>
      <c r="C57" s="428">
        <v>0</v>
      </c>
      <c r="D57" s="428">
        <v>0</v>
      </c>
      <c r="E57" s="427">
        <f t="shared" si="13"/>
        <v>1060596.78</v>
      </c>
      <c r="F57" s="428">
        <v>127898.23</v>
      </c>
      <c r="G57" s="428">
        <v>293168.31</v>
      </c>
      <c r="H57" s="428">
        <v>0</v>
      </c>
      <c r="I57" s="427">
        <f t="shared" si="14"/>
        <v>421066.54</v>
      </c>
      <c r="J57" s="430">
        <f t="shared" si="15"/>
        <v>639530.23999999999</v>
      </c>
      <c r="K57" s="427">
        <f t="shared" si="16"/>
        <v>932698.55</v>
      </c>
    </row>
    <row r="58" spans="1:12" ht="15.75">
      <c r="A58" s="100" t="s">
        <v>815</v>
      </c>
      <c r="B58" s="432">
        <v>412562.02</v>
      </c>
      <c r="C58" s="428">
        <v>0</v>
      </c>
      <c r="D58" s="428">
        <v>0</v>
      </c>
      <c r="E58" s="427">
        <f t="shared" si="13"/>
        <v>412562.02</v>
      </c>
      <c r="F58" s="428">
        <v>180339.1</v>
      </c>
      <c r="G58" s="428">
        <v>73024.53</v>
      </c>
      <c r="H58" s="428">
        <v>0</v>
      </c>
      <c r="I58" s="427">
        <f t="shared" si="14"/>
        <v>253363.63</v>
      </c>
      <c r="J58" s="430">
        <f t="shared" si="15"/>
        <v>159198.39000000001</v>
      </c>
      <c r="K58" s="427">
        <f t="shared" si="16"/>
        <v>232222.92</v>
      </c>
    </row>
    <row r="59" spans="1:12" ht="15.75">
      <c r="A59" s="100" t="s">
        <v>816</v>
      </c>
      <c r="B59" s="432">
        <v>2011070.01</v>
      </c>
      <c r="C59" s="428">
        <v>0</v>
      </c>
      <c r="D59" s="428">
        <v>0</v>
      </c>
      <c r="E59" s="427">
        <f t="shared" si="13"/>
        <v>2011070.01</v>
      </c>
      <c r="F59" s="428">
        <v>282076</v>
      </c>
      <c r="G59" s="428">
        <v>543633.65</v>
      </c>
      <c r="H59" s="428">
        <v>0</v>
      </c>
      <c r="I59" s="427">
        <f t="shared" si="14"/>
        <v>825709.65</v>
      </c>
      <c r="J59" s="431">
        <f t="shared" si="15"/>
        <v>1185360.3599999999</v>
      </c>
      <c r="K59" s="532">
        <f t="shared" si="16"/>
        <v>1728994.01</v>
      </c>
    </row>
    <row r="60" spans="1:12" ht="15.75">
      <c r="A60" s="100" t="s">
        <v>796</v>
      </c>
      <c r="B60" s="432">
        <v>714039</v>
      </c>
      <c r="C60" s="428">
        <v>0</v>
      </c>
      <c r="D60" s="428">
        <v>0</v>
      </c>
      <c r="E60" s="427">
        <f t="shared" si="13"/>
        <v>714039</v>
      </c>
      <c r="F60" s="428">
        <v>591689.93999999994</v>
      </c>
      <c r="G60" s="428">
        <v>38660.379999999997</v>
      </c>
      <c r="H60" s="428">
        <v>0</v>
      </c>
      <c r="I60" s="427">
        <f t="shared" si="14"/>
        <v>630350.31999999995</v>
      </c>
      <c r="J60" s="431">
        <f t="shared" si="15"/>
        <v>83688.680000000051</v>
      </c>
      <c r="K60" s="532">
        <f t="shared" si="16"/>
        <v>122349.06000000006</v>
      </c>
    </row>
    <row r="61" spans="1:12" ht="15.75">
      <c r="A61" s="100" t="s">
        <v>797</v>
      </c>
      <c r="B61" s="432">
        <v>1251000</v>
      </c>
      <c r="C61" s="428">
        <v>0</v>
      </c>
      <c r="D61" s="428">
        <v>0</v>
      </c>
      <c r="E61" s="427">
        <f t="shared" si="13"/>
        <v>1251000</v>
      </c>
      <c r="F61" s="428">
        <v>985664.67999999993</v>
      </c>
      <c r="G61" s="428">
        <v>83477.94</v>
      </c>
      <c r="H61" s="428">
        <v>0</v>
      </c>
      <c r="I61" s="427">
        <f t="shared" si="14"/>
        <v>1069142.6199999999</v>
      </c>
      <c r="J61" s="431">
        <f t="shared" si="15"/>
        <v>181857.38000000012</v>
      </c>
      <c r="K61" s="532">
        <f t="shared" si="16"/>
        <v>265335.32000000007</v>
      </c>
    </row>
    <row r="62" spans="1:12" ht="15.75">
      <c r="A62" s="425" t="s">
        <v>817</v>
      </c>
      <c r="B62" s="432">
        <v>66225</v>
      </c>
      <c r="C62" s="428">
        <v>0</v>
      </c>
      <c r="D62" s="428">
        <v>0</v>
      </c>
      <c r="E62" s="427">
        <f t="shared" si="13"/>
        <v>66225</v>
      </c>
      <c r="F62" s="428">
        <v>19880.36</v>
      </c>
      <c r="G62" s="428">
        <v>14513.13</v>
      </c>
      <c r="H62" s="428">
        <v>0</v>
      </c>
      <c r="I62" s="427">
        <f t="shared" si="14"/>
        <v>34393.49</v>
      </c>
      <c r="J62" s="431">
        <f t="shared" si="15"/>
        <v>31831.510000000002</v>
      </c>
      <c r="K62" s="532">
        <f t="shared" si="16"/>
        <v>46344.639999999999</v>
      </c>
      <c r="L62" s="31" t="s">
        <v>67</v>
      </c>
    </row>
    <row r="63" spans="1:12" ht="15.75">
      <c r="A63" s="100" t="s">
        <v>818</v>
      </c>
      <c r="B63" s="432">
        <v>59564</v>
      </c>
      <c r="C63" s="428">
        <v>0</v>
      </c>
      <c r="D63" s="428">
        <v>0</v>
      </c>
      <c r="E63" s="427">
        <f t="shared" si="13"/>
        <v>59564</v>
      </c>
      <c r="F63" s="428">
        <v>24046.84</v>
      </c>
      <c r="G63" s="428">
        <v>11362.81</v>
      </c>
      <c r="H63" s="428">
        <v>0</v>
      </c>
      <c r="I63" s="427">
        <f t="shared" si="14"/>
        <v>35409.65</v>
      </c>
      <c r="J63" s="431">
        <f t="shared" si="15"/>
        <v>24154.35</v>
      </c>
      <c r="K63" s="532">
        <f t="shared" si="16"/>
        <v>35517.160000000003</v>
      </c>
    </row>
    <row r="64" spans="1:12" ht="15.75">
      <c r="A64" s="100" t="s">
        <v>794</v>
      </c>
      <c r="B64" s="432">
        <v>58276.01</v>
      </c>
      <c r="C64" s="428">
        <v>0</v>
      </c>
      <c r="D64" s="428">
        <v>0</v>
      </c>
      <c r="E64" s="427">
        <f t="shared" si="13"/>
        <v>58276.01</v>
      </c>
      <c r="F64" s="428">
        <v>18511.07</v>
      </c>
      <c r="G64" s="428">
        <v>12458.28</v>
      </c>
      <c r="H64" s="428">
        <v>0</v>
      </c>
      <c r="I64" s="427">
        <f t="shared" si="14"/>
        <v>30969.35</v>
      </c>
      <c r="J64" s="431">
        <f t="shared" si="15"/>
        <v>27306.660000000003</v>
      </c>
      <c r="K64" s="532">
        <f t="shared" si="16"/>
        <v>39764.94</v>
      </c>
    </row>
    <row r="65" spans="1:11" ht="15.75">
      <c r="A65" s="100" t="s">
        <v>819</v>
      </c>
      <c r="B65" s="432">
        <v>66340</v>
      </c>
      <c r="C65" s="428">
        <v>0</v>
      </c>
      <c r="D65" s="428">
        <v>0</v>
      </c>
      <c r="E65" s="427">
        <f t="shared" si="13"/>
        <v>66340</v>
      </c>
      <c r="F65" s="428">
        <v>3234.04</v>
      </c>
      <c r="G65" s="428">
        <v>19790.96</v>
      </c>
      <c r="H65" s="428">
        <v>0</v>
      </c>
      <c r="I65" s="427">
        <f t="shared" si="14"/>
        <v>23025</v>
      </c>
      <c r="J65" s="431">
        <f t="shared" si="15"/>
        <v>43315</v>
      </c>
      <c r="K65" s="532">
        <f t="shared" si="16"/>
        <v>63105.96</v>
      </c>
    </row>
    <row r="66" spans="1:11" ht="15.75">
      <c r="A66" s="100" t="s">
        <v>820</v>
      </c>
      <c r="B66" s="432">
        <v>66340</v>
      </c>
      <c r="C66" s="428">
        <v>0</v>
      </c>
      <c r="D66" s="428">
        <v>0</v>
      </c>
      <c r="E66" s="427">
        <f t="shared" si="13"/>
        <v>66340</v>
      </c>
      <c r="F66" s="428">
        <v>3234.04</v>
      </c>
      <c r="G66" s="428">
        <v>19790.96</v>
      </c>
      <c r="H66" s="428">
        <v>0</v>
      </c>
      <c r="I66" s="427">
        <f t="shared" si="14"/>
        <v>23025</v>
      </c>
      <c r="J66" s="431">
        <f t="shared" si="15"/>
        <v>43315</v>
      </c>
      <c r="K66" s="532">
        <f t="shared" si="16"/>
        <v>63105.96</v>
      </c>
    </row>
    <row r="67" spans="1:11" ht="15.75">
      <c r="A67" s="425" t="s">
        <v>793</v>
      </c>
      <c r="B67" s="432">
        <v>36353</v>
      </c>
      <c r="C67" s="428">
        <v>0</v>
      </c>
      <c r="D67" s="428">
        <v>0</v>
      </c>
      <c r="E67" s="427">
        <f t="shared" si="13"/>
        <v>36353</v>
      </c>
      <c r="F67" s="428">
        <v>27737.95</v>
      </c>
      <c r="G67" s="428">
        <v>3431.47</v>
      </c>
      <c r="H67" s="428">
        <v>0</v>
      </c>
      <c r="I67" s="427">
        <f t="shared" si="14"/>
        <v>31169.420000000002</v>
      </c>
      <c r="J67" s="431">
        <f t="shared" si="15"/>
        <v>5183.5799999999981</v>
      </c>
      <c r="K67" s="532">
        <f t="shared" si="16"/>
        <v>8615.0499999999993</v>
      </c>
    </row>
    <row r="68" spans="1:11" ht="15.75">
      <c r="A68" s="100" t="s">
        <v>1002</v>
      </c>
      <c r="B68" s="432">
        <v>670249.43000000005</v>
      </c>
      <c r="C68" s="428">
        <v>0</v>
      </c>
      <c r="D68" s="428">
        <v>0</v>
      </c>
      <c r="E68" s="427">
        <f t="shared" si="13"/>
        <v>670249.43000000005</v>
      </c>
      <c r="F68" s="428">
        <v>246611.34</v>
      </c>
      <c r="G68" s="428">
        <v>133010.74</v>
      </c>
      <c r="H68" s="428">
        <v>0</v>
      </c>
      <c r="I68" s="427">
        <f t="shared" si="14"/>
        <v>379622.07999999996</v>
      </c>
      <c r="J68" s="431">
        <f t="shared" si="15"/>
        <v>290627.35000000009</v>
      </c>
      <c r="K68" s="532">
        <f t="shared" si="16"/>
        <v>423638.09000000008</v>
      </c>
    </row>
    <row r="69" spans="1:11" ht="15.75">
      <c r="A69" s="100" t="s">
        <v>795</v>
      </c>
      <c r="B69" s="432">
        <v>275459</v>
      </c>
      <c r="C69" s="428">
        <v>0</v>
      </c>
      <c r="D69" s="428">
        <v>0</v>
      </c>
      <c r="E69" s="427">
        <f t="shared" si="13"/>
        <v>275459</v>
      </c>
      <c r="F69" s="428">
        <v>95429.52</v>
      </c>
      <c r="G69" s="428">
        <v>56536.88</v>
      </c>
      <c r="H69" s="428">
        <v>0</v>
      </c>
      <c r="I69" s="427">
        <f t="shared" si="14"/>
        <v>151966.39999999999</v>
      </c>
      <c r="J69" s="431">
        <f t="shared" si="15"/>
        <v>123492.6</v>
      </c>
      <c r="K69" s="532">
        <f t="shared" si="16"/>
        <v>180029.47999999998</v>
      </c>
    </row>
    <row r="70" spans="1:11" ht="15.75">
      <c r="A70" s="100" t="s">
        <v>821</v>
      </c>
      <c r="B70" s="432">
        <v>150000</v>
      </c>
      <c r="C70" s="428">
        <v>0</v>
      </c>
      <c r="D70" s="428">
        <v>0</v>
      </c>
      <c r="E70" s="427">
        <f t="shared" si="13"/>
        <v>150000</v>
      </c>
      <c r="F70" s="428">
        <v>55816.36</v>
      </c>
      <c r="G70" s="428">
        <v>29576.75</v>
      </c>
      <c r="H70" s="428">
        <v>0</v>
      </c>
      <c r="I70" s="427">
        <f t="shared" si="14"/>
        <v>85393.11</v>
      </c>
      <c r="J70" s="431">
        <f t="shared" si="15"/>
        <v>64606.89</v>
      </c>
      <c r="K70" s="532">
        <f t="shared" si="16"/>
        <v>94183.64</v>
      </c>
    </row>
    <row r="71" spans="1:11" ht="15.75">
      <c r="A71" s="100" t="s">
        <v>822</v>
      </c>
      <c r="B71" s="432">
        <v>200000</v>
      </c>
      <c r="C71" s="428">
        <v>0</v>
      </c>
      <c r="D71" s="428">
        <v>0</v>
      </c>
      <c r="E71" s="427">
        <f t="shared" si="13"/>
        <v>200000</v>
      </c>
      <c r="F71" s="428">
        <v>74422.149999999994</v>
      </c>
      <c r="G71" s="428">
        <v>39435.519999999997</v>
      </c>
      <c r="H71" s="428">
        <v>0</v>
      </c>
      <c r="I71" s="427">
        <f t="shared" si="14"/>
        <v>113857.66999999998</v>
      </c>
      <c r="J71" s="430">
        <f t="shared" si="15"/>
        <v>86142.330000000016</v>
      </c>
      <c r="K71" s="427">
        <f t="shared" si="16"/>
        <v>125577.85</v>
      </c>
    </row>
    <row r="72" spans="1:11" ht="15.75">
      <c r="A72" s="100" t="s">
        <v>845</v>
      </c>
      <c r="B72" s="432">
        <v>0</v>
      </c>
      <c r="C72" s="428">
        <v>70000</v>
      </c>
      <c r="D72" s="428">
        <v>0</v>
      </c>
      <c r="E72" s="427">
        <f t="shared" si="13"/>
        <v>70000</v>
      </c>
      <c r="F72" s="428">
        <v>0</v>
      </c>
      <c r="G72" s="428">
        <v>13583.45</v>
      </c>
      <c r="H72" s="428">
        <v>0</v>
      </c>
      <c r="I72" s="427">
        <f t="shared" si="14"/>
        <v>13583.45</v>
      </c>
      <c r="J72" s="430">
        <f t="shared" si="15"/>
        <v>56416.55</v>
      </c>
      <c r="K72" s="427">
        <f t="shared" si="16"/>
        <v>0</v>
      </c>
    </row>
    <row r="73" spans="1:11" ht="15.75">
      <c r="A73" s="100" t="s">
        <v>846</v>
      </c>
      <c r="B73" s="432">
        <v>0</v>
      </c>
      <c r="C73" s="428">
        <v>65000</v>
      </c>
      <c r="D73" s="428">
        <v>0</v>
      </c>
      <c r="E73" s="427">
        <f t="shared" si="13"/>
        <v>65000</v>
      </c>
      <c r="F73" s="428">
        <v>0</v>
      </c>
      <c r="G73" s="428">
        <v>12613.21</v>
      </c>
      <c r="H73" s="428">
        <v>0</v>
      </c>
      <c r="I73" s="427">
        <f t="shared" si="14"/>
        <v>12613.21</v>
      </c>
      <c r="J73" s="430">
        <f t="shared" si="15"/>
        <v>52386.79</v>
      </c>
      <c r="K73" s="427">
        <f t="shared" si="16"/>
        <v>0</v>
      </c>
    </row>
    <row r="74" spans="1:11">
      <c r="A74" s="100"/>
      <c r="B74" s="572"/>
      <c r="C74" s="572" t="s">
        <v>67</v>
      </c>
      <c r="D74" s="572"/>
      <c r="E74" s="572"/>
      <c r="F74" s="572"/>
      <c r="G74" s="572"/>
      <c r="H74" s="572"/>
      <c r="I74" s="572"/>
      <c r="J74" s="572"/>
      <c r="K74" s="532"/>
    </row>
    <row r="75" spans="1:11" ht="15.75">
      <c r="A75" s="529" t="s">
        <v>314</v>
      </c>
      <c r="B75" s="434">
        <f>SUM(B56:B74)</f>
        <v>7875211.5299999993</v>
      </c>
      <c r="C75" s="434">
        <f>SUM(C56:C74)</f>
        <v>135000</v>
      </c>
      <c r="D75" s="434">
        <f>SUM(D56:D74)</f>
        <v>0</v>
      </c>
      <c r="E75" s="434">
        <f t="shared" ref="E75:K75" si="17">SUM(E56:E73)</f>
        <v>8010211.5299999993</v>
      </c>
      <c r="F75" s="434">
        <f t="shared" si="17"/>
        <v>2803056.5999999992</v>
      </c>
      <c r="G75" s="434">
        <f t="shared" si="17"/>
        <v>1621248.8899999997</v>
      </c>
      <c r="H75" s="434">
        <f t="shared" si="17"/>
        <v>0</v>
      </c>
      <c r="I75" s="434">
        <f t="shared" si="17"/>
        <v>4424305.4900000012</v>
      </c>
      <c r="J75" s="434">
        <f t="shared" si="17"/>
        <v>3585906.040000001</v>
      </c>
      <c r="K75" s="434">
        <f t="shared" si="17"/>
        <v>5072154.9299999988</v>
      </c>
    </row>
    <row r="76" spans="1:11">
      <c r="A76" s="100"/>
      <c r="B76" s="432" t="s">
        <v>67</v>
      </c>
      <c r="C76" s="428"/>
      <c r="D76" s="428"/>
      <c r="E76" s="427" t="s">
        <v>67</v>
      </c>
      <c r="F76" s="428"/>
      <c r="G76" s="433"/>
      <c r="H76" s="428"/>
      <c r="I76" s="427"/>
      <c r="J76" s="428" t="s">
        <v>67</v>
      </c>
      <c r="K76" s="427"/>
    </row>
    <row r="77" spans="1:11" ht="15.75">
      <c r="A77" s="549" t="s">
        <v>235</v>
      </c>
      <c r="B77" s="432" t="s">
        <v>67</v>
      </c>
      <c r="C77" s="428"/>
      <c r="D77" s="428"/>
      <c r="E77" s="427" t="s">
        <v>67</v>
      </c>
      <c r="F77" s="428"/>
      <c r="G77" s="433"/>
      <c r="H77" s="428"/>
      <c r="I77" s="427"/>
      <c r="J77" s="428"/>
      <c r="K77" s="427"/>
    </row>
    <row r="78" spans="1:11" ht="15.75">
      <c r="A78" s="549"/>
      <c r="B78" s="432" t="s">
        <v>67</v>
      </c>
      <c r="C78" s="428"/>
      <c r="D78" s="428"/>
      <c r="E78" s="427" t="s">
        <v>67</v>
      </c>
      <c r="F78" s="428"/>
      <c r="G78" s="433"/>
      <c r="H78" s="428"/>
      <c r="I78" s="427"/>
      <c r="J78" s="428"/>
      <c r="K78" s="427"/>
    </row>
    <row r="79" spans="1:11" ht="15.75">
      <c r="A79" s="100" t="s">
        <v>339</v>
      </c>
      <c r="B79" s="432">
        <v>2846607.24</v>
      </c>
      <c r="C79" s="428">
        <v>296218.75</v>
      </c>
      <c r="D79" s="428">
        <v>0</v>
      </c>
      <c r="E79" s="427">
        <f t="shared" ref="E79:E88" si="18">+B79+C79-D79</f>
        <v>3142825.99</v>
      </c>
      <c r="F79" s="428">
        <v>997661.95</v>
      </c>
      <c r="G79" s="1110">
        <v>837719.06</v>
      </c>
      <c r="H79" s="428">
        <v>0</v>
      </c>
      <c r="I79" s="427">
        <f t="shared" ref="I79:I88" si="19">+F79+G79-H79</f>
        <v>1835381.01</v>
      </c>
      <c r="J79" s="431">
        <f t="shared" ref="J79:J88" si="20">+E79-I79</f>
        <v>1307444.9800000002</v>
      </c>
      <c r="K79" s="532">
        <f t="shared" ref="K79:K88" si="21">+B79-F79</f>
        <v>1848945.2900000003</v>
      </c>
    </row>
    <row r="80" spans="1:11" ht="15.75">
      <c r="A80" s="100" t="s">
        <v>337</v>
      </c>
      <c r="B80" s="432">
        <v>542407.6</v>
      </c>
      <c r="C80" s="428">
        <v>0</v>
      </c>
      <c r="D80" s="428">
        <v>0</v>
      </c>
      <c r="E80" s="427">
        <f t="shared" si="18"/>
        <v>542407.6</v>
      </c>
      <c r="F80" s="428">
        <v>197680.69</v>
      </c>
      <c r="G80" s="1110">
        <v>155306.13</v>
      </c>
      <c r="H80" s="428">
        <v>0</v>
      </c>
      <c r="I80" s="427">
        <f t="shared" si="19"/>
        <v>352986.82</v>
      </c>
      <c r="J80" s="431">
        <f t="shared" si="20"/>
        <v>189420.77999999997</v>
      </c>
      <c r="K80" s="532">
        <f t="shared" si="21"/>
        <v>344726.91</v>
      </c>
    </row>
    <row r="81" spans="1:11" ht="15.75">
      <c r="A81" s="100" t="s">
        <v>356</v>
      </c>
      <c r="B81" s="432">
        <v>131652.27000000002</v>
      </c>
      <c r="C81" s="428">
        <v>30508.46</v>
      </c>
      <c r="D81" s="428">
        <v>0</v>
      </c>
      <c r="E81" s="427">
        <f t="shared" si="18"/>
        <v>162160.73000000001</v>
      </c>
      <c r="F81" s="428">
        <v>65420.78</v>
      </c>
      <c r="G81" s="1110">
        <v>33745.57</v>
      </c>
      <c r="H81" s="428">
        <v>0</v>
      </c>
      <c r="I81" s="427">
        <f t="shared" si="19"/>
        <v>99166.35</v>
      </c>
      <c r="J81" s="431">
        <f t="shared" si="20"/>
        <v>62994.380000000005</v>
      </c>
      <c r="K81" s="532">
        <f t="shared" si="21"/>
        <v>66231.49000000002</v>
      </c>
    </row>
    <row r="82" spans="1:11" ht="15.75">
      <c r="A82" s="100" t="s">
        <v>823</v>
      </c>
      <c r="B82" s="432">
        <v>118400</v>
      </c>
      <c r="C82" s="428">
        <v>0</v>
      </c>
      <c r="D82" s="428">
        <v>0</v>
      </c>
      <c r="E82" s="427">
        <f t="shared" si="18"/>
        <v>118400</v>
      </c>
      <c r="F82" s="428">
        <v>30398.7</v>
      </c>
      <c r="G82" s="1110">
        <v>40211.11</v>
      </c>
      <c r="H82" s="428">
        <v>0</v>
      </c>
      <c r="I82" s="427">
        <f t="shared" si="19"/>
        <v>70609.81</v>
      </c>
      <c r="J82" s="431">
        <f t="shared" si="20"/>
        <v>47790.19</v>
      </c>
      <c r="K82" s="532">
        <f t="shared" si="21"/>
        <v>88001.3</v>
      </c>
    </row>
    <row r="83" spans="1:11" ht="15.75">
      <c r="A83" s="100" t="s">
        <v>798</v>
      </c>
      <c r="B83" s="432">
        <v>12970</v>
      </c>
      <c r="C83" s="428">
        <v>0</v>
      </c>
      <c r="D83" s="428">
        <v>0</v>
      </c>
      <c r="E83" s="427">
        <f t="shared" si="18"/>
        <v>12970</v>
      </c>
      <c r="F83" s="428">
        <v>5267.15</v>
      </c>
      <c r="G83" s="1110">
        <v>3496.66</v>
      </c>
      <c r="H83" s="428">
        <v>0</v>
      </c>
      <c r="I83" s="427">
        <f t="shared" si="19"/>
        <v>8763.81</v>
      </c>
      <c r="J83" s="431">
        <f t="shared" si="20"/>
        <v>4206.1900000000005</v>
      </c>
      <c r="K83" s="532">
        <f t="shared" si="21"/>
        <v>7702.85</v>
      </c>
    </row>
    <row r="84" spans="1:11" ht="15.75">
      <c r="A84" s="100" t="s">
        <v>412</v>
      </c>
      <c r="B84" s="432">
        <v>23973.32</v>
      </c>
      <c r="C84" s="428">
        <v>0</v>
      </c>
      <c r="D84" s="428">
        <v>0</v>
      </c>
      <c r="E84" s="427">
        <f t="shared" si="18"/>
        <v>23973.32</v>
      </c>
      <c r="F84" s="428">
        <v>12203.28</v>
      </c>
      <c r="G84" s="1110">
        <v>5350.83</v>
      </c>
      <c r="H84" s="428">
        <v>0</v>
      </c>
      <c r="I84" s="427">
        <f t="shared" si="19"/>
        <v>17554.11</v>
      </c>
      <c r="J84" s="431">
        <f t="shared" si="20"/>
        <v>6419.2099999999991</v>
      </c>
      <c r="K84" s="532">
        <f t="shared" si="21"/>
        <v>11770.039999999999</v>
      </c>
    </row>
    <row r="85" spans="1:11" ht="15.75">
      <c r="A85" s="100" t="s">
        <v>1003</v>
      </c>
      <c r="B85" s="432">
        <v>0</v>
      </c>
      <c r="C85" s="428">
        <v>37700</v>
      </c>
      <c r="D85" s="428">
        <v>0</v>
      </c>
      <c r="E85" s="427">
        <f t="shared" ref="E85" si="22">+B85+C85-D85</f>
        <v>37700</v>
      </c>
      <c r="F85" s="428">
        <v>0</v>
      </c>
      <c r="G85" s="1110">
        <v>0</v>
      </c>
      <c r="H85" s="428">
        <v>0</v>
      </c>
      <c r="I85" s="427">
        <f t="shared" ref="I85" si="23">+F85+G85-H85</f>
        <v>0</v>
      </c>
      <c r="J85" s="431">
        <f t="shared" ref="J85" si="24">+E85-I85</f>
        <v>37700</v>
      </c>
      <c r="K85" s="532">
        <f t="shared" ref="K85" si="25">+B85-F85</f>
        <v>0</v>
      </c>
    </row>
    <row r="86" spans="1:11" ht="15.75">
      <c r="A86" s="100" t="s">
        <v>799</v>
      </c>
      <c r="B86" s="432">
        <v>121600</v>
      </c>
      <c r="C86" s="428">
        <v>0</v>
      </c>
      <c r="D86" s="428">
        <v>0</v>
      </c>
      <c r="E86" s="427">
        <f t="shared" si="18"/>
        <v>121600</v>
      </c>
      <c r="F86" s="428">
        <v>79241.13</v>
      </c>
      <c r="G86" s="1110">
        <v>19305.46</v>
      </c>
      <c r="H86" s="428">
        <v>0</v>
      </c>
      <c r="I86" s="427">
        <f t="shared" si="19"/>
        <v>98546.59</v>
      </c>
      <c r="J86" s="431">
        <f t="shared" si="20"/>
        <v>23053.410000000003</v>
      </c>
      <c r="K86" s="532">
        <f t="shared" si="21"/>
        <v>42358.869999999995</v>
      </c>
    </row>
    <row r="87" spans="1:11" ht="15.75">
      <c r="A87" s="100" t="s">
        <v>1004</v>
      </c>
      <c r="B87" s="432">
        <v>0</v>
      </c>
      <c r="C87" s="428">
        <v>52100</v>
      </c>
      <c r="D87" s="428">
        <v>0</v>
      </c>
      <c r="E87" s="427">
        <f t="shared" si="18"/>
        <v>52100</v>
      </c>
      <c r="F87" s="428">
        <v>0</v>
      </c>
      <c r="G87" s="1110">
        <v>0</v>
      </c>
      <c r="H87" s="428">
        <v>0</v>
      </c>
      <c r="I87" s="427">
        <f t="shared" si="19"/>
        <v>0</v>
      </c>
      <c r="J87" s="431">
        <f t="shared" si="20"/>
        <v>52100</v>
      </c>
      <c r="K87" s="532">
        <f t="shared" si="21"/>
        <v>0</v>
      </c>
    </row>
    <row r="88" spans="1:11" ht="15.75">
      <c r="A88" s="100" t="s">
        <v>844</v>
      </c>
      <c r="B88" s="432">
        <v>0</v>
      </c>
      <c r="C88" s="428">
        <v>91406.75</v>
      </c>
      <c r="D88" s="428">
        <v>0</v>
      </c>
      <c r="E88" s="427">
        <f t="shared" si="18"/>
        <v>91406.75</v>
      </c>
      <c r="F88" s="428">
        <v>0</v>
      </c>
      <c r="G88" s="1110">
        <v>16077.96</v>
      </c>
      <c r="H88" s="428">
        <v>0</v>
      </c>
      <c r="I88" s="427">
        <f t="shared" si="19"/>
        <v>16077.96</v>
      </c>
      <c r="J88" s="431">
        <f t="shared" si="20"/>
        <v>75328.790000000008</v>
      </c>
      <c r="K88" s="532">
        <f t="shared" si="21"/>
        <v>0</v>
      </c>
    </row>
    <row r="89" spans="1:11">
      <c r="A89" s="100"/>
      <c r="B89" s="432"/>
      <c r="C89" s="428"/>
      <c r="D89" s="428"/>
      <c r="E89" s="427"/>
      <c r="F89" s="428"/>
      <c r="G89" s="428"/>
      <c r="H89" s="428"/>
      <c r="I89" s="427"/>
      <c r="J89" s="428"/>
      <c r="K89" s="427"/>
    </row>
    <row r="90" spans="1:11" ht="15.75">
      <c r="A90" s="529" t="s">
        <v>398</v>
      </c>
      <c r="B90" s="434">
        <f t="shared" ref="B90:K90" si="26">SUM(B79:B89)</f>
        <v>3797610.43</v>
      </c>
      <c r="C90" s="434">
        <f t="shared" si="26"/>
        <v>507933.96</v>
      </c>
      <c r="D90" s="434">
        <f t="shared" si="26"/>
        <v>0</v>
      </c>
      <c r="E90" s="434">
        <f t="shared" si="26"/>
        <v>4305544.3900000006</v>
      </c>
      <c r="F90" s="434">
        <f t="shared" si="26"/>
        <v>1387873.6799999997</v>
      </c>
      <c r="G90" s="434">
        <f t="shared" si="26"/>
        <v>1111212.78</v>
      </c>
      <c r="H90" s="434">
        <f t="shared" si="26"/>
        <v>0</v>
      </c>
      <c r="I90" s="434">
        <f t="shared" si="26"/>
        <v>2499086.46</v>
      </c>
      <c r="J90" s="434">
        <f t="shared" si="26"/>
        <v>1806457.93</v>
      </c>
      <c r="K90" s="434">
        <f t="shared" si="26"/>
        <v>2409736.7500000005</v>
      </c>
    </row>
    <row r="91" spans="1:11" ht="15.75">
      <c r="A91" s="530"/>
      <c r="B91" s="538"/>
      <c r="C91" s="538"/>
      <c r="D91" s="538"/>
      <c r="E91" s="538"/>
      <c r="F91" s="538"/>
      <c r="G91" s="538"/>
      <c r="H91" s="538"/>
      <c r="I91" s="538"/>
      <c r="J91" s="538"/>
      <c r="K91" s="538"/>
    </row>
    <row r="92" spans="1:11" ht="15.75">
      <c r="A92" s="549" t="s">
        <v>361</v>
      </c>
      <c r="B92" s="427"/>
      <c r="C92" s="427"/>
      <c r="D92" s="427"/>
      <c r="E92" s="427"/>
      <c r="F92" s="427" t="s">
        <v>67</v>
      </c>
      <c r="G92" s="551" t="s">
        <v>67</v>
      </c>
      <c r="H92" s="427"/>
      <c r="I92" s="427" t="s">
        <v>67</v>
      </c>
      <c r="J92" s="427" t="s">
        <v>67</v>
      </c>
      <c r="K92" s="427" t="s">
        <v>67</v>
      </c>
    </row>
    <row r="93" spans="1:11">
      <c r="A93" s="100" t="s">
        <v>341</v>
      </c>
      <c r="B93" s="432">
        <v>510604.94</v>
      </c>
      <c r="C93" s="428">
        <v>27542.37</v>
      </c>
      <c r="D93" s="428">
        <v>0</v>
      </c>
      <c r="E93" s="427">
        <f>+B93+C93-D93</f>
        <v>538147.31000000006</v>
      </c>
      <c r="F93" s="428">
        <v>294289.13</v>
      </c>
      <c r="G93" s="1110">
        <v>140357.96</v>
      </c>
      <c r="H93" s="428">
        <v>0</v>
      </c>
      <c r="I93" s="427">
        <f>+F93+G93-H93</f>
        <v>434647.08999999997</v>
      </c>
      <c r="J93" s="428">
        <f>+E93-I93</f>
        <v>103500.22000000009</v>
      </c>
      <c r="K93" s="427">
        <f>+B93-F93</f>
        <v>216315.81</v>
      </c>
    </row>
    <row r="94" spans="1:11" ht="15.75">
      <c r="A94" s="100" t="s">
        <v>411</v>
      </c>
      <c r="B94" s="427">
        <v>70889.849999999991</v>
      </c>
      <c r="C94" s="427">
        <v>9915.25</v>
      </c>
      <c r="D94" s="427">
        <v>0</v>
      </c>
      <c r="E94" s="427">
        <f>+B94+C94-D94</f>
        <v>80805.099999999991</v>
      </c>
      <c r="F94" s="427">
        <v>40343.47</v>
      </c>
      <c r="G94" s="1111">
        <v>19700.66</v>
      </c>
      <c r="H94" s="427">
        <v>0</v>
      </c>
      <c r="I94" s="427">
        <f>+F94+G94-H94</f>
        <v>60044.130000000005</v>
      </c>
      <c r="J94" s="431">
        <f>+E94-I94</f>
        <v>20760.969999999987</v>
      </c>
      <c r="K94" s="427">
        <f>+B94-F94</f>
        <v>30546.37999999999</v>
      </c>
    </row>
    <row r="95" spans="1:11">
      <c r="A95" s="100"/>
      <c r="B95" s="432"/>
      <c r="C95" s="428"/>
      <c r="D95" s="428"/>
      <c r="E95" s="427"/>
      <c r="F95" s="428"/>
      <c r="G95" s="433"/>
      <c r="H95" s="428"/>
      <c r="I95" s="427"/>
      <c r="J95" s="428"/>
      <c r="K95" s="427"/>
    </row>
    <row r="96" spans="1:11" ht="15.75">
      <c r="A96" s="529" t="s">
        <v>399</v>
      </c>
      <c r="B96" s="434">
        <f>SUM(B93:B95)</f>
        <v>581494.79</v>
      </c>
      <c r="C96" s="434">
        <f t="shared" ref="C96:K96" si="27">SUM(C93:C95)</f>
        <v>37457.619999999995</v>
      </c>
      <c r="D96" s="434">
        <f t="shared" si="27"/>
        <v>0</v>
      </c>
      <c r="E96" s="434">
        <f t="shared" si="27"/>
        <v>618952.41</v>
      </c>
      <c r="F96" s="434">
        <f t="shared" si="27"/>
        <v>334632.59999999998</v>
      </c>
      <c r="G96" s="434">
        <f t="shared" si="27"/>
        <v>160058.62</v>
      </c>
      <c r="H96" s="434">
        <f t="shared" si="27"/>
        <v>0</v>
      </c>
      <c r="I96" s="434">
        <f t="shared" si="27"/>
        <v>494691.22</v>
      </c>
      <c r="J96" s="434">
        <f t="shared" si="27"/>
        <v>124261.19000000008</v>
      </c>
      <c r="K96" s="434">
        <f t="shared" si="27"/>
        <v>246862.19</v>
      </c>
    </row>
    <row r="97" spans="1:11" ht="15.75">
      <c r="A97" s="530"/>
      <c r="B97" s="538"/>
      <c r="C97" s="538"/>
      <c r="D97" s="538"/>
      <c r="E97" s="538"/>
      <c r="F97" s="538"/>
      <c r="G97" s="538"/>
      <c r="H97" s="538"/>
      <c r="I97" s="538"/>
      <c r="J97" s="538"/>
      <c r="K97" s="538"/>
    </row>
    <row r="98" spans="1:11" ht="15.75">
      <c r="A98" s="549" t="s">
        <v>357</v>
      </c>
      <c r="B98" s="538"/>
      <c r="C98" s="538"/>
      <c r="D98" s="538"/>
      <c r="E98" s="538"/>
      <c r="F98" s="538"/>
      <c r="G98" s="538"/>
      <c r="H98" s="538"/>
      <c r="I98" s="538"/>
      <c r="J98" s="532"/>
      <c r="K98" s="532"/>
    </row>
    <row r="99" spans="1:11" ht="15.75">
      <c r="A99" s="553"/>
      <c r="B99" s="538"/>
      <c r="C99" s="538"/>
      <c r="D99" s="538"/>
      <c r="E99" s="538"/>
      <c r="F99" s="538"/>
      <c r="G99" s="538"/>
      <c r="H99" s="538"/>
      <c r="I99" s="538"/>
      <c r="J99" s="432"/>
      <c r="K99" s="427"/>
    </row>
    <row r="100" spans="1:11">
      <c r="A100" s="554" t="s">
        <v>1005</v>
      </c>
      <c r="B100" s="532">
        <v>0</v>
      </c>
      <c r="C100" s="532">
        <v>1000000</v>
      </c>
      <c r="D100" s="532">
        <f>+B100</f>
        <v>0</v>
      </c>
      <c r="E100" s="427">
        <f>+B100+C100-D100</f>
        <v>1000000</v>
      </c>
      <c r="F100" s="532">
        <v>0</v>
      </c>
      <c r="G100" s="532">
        <v>0</v>
      </c>
      <c r="H100" s="532">
        <v>0</v>
      </c>
      <c r="I100" s="427">
        <f>+F100+G100-H100</f>
        <v>0</v>
      </c>
      <c r="J100" s="428">
        <f>+E100-I100</f>
        <v>1000000</v>
      </c>
      <c r="K100" s="427">
        <f>+B100-F100</f>
        <v>0</v>
      </c>
    </row>
    <row r="101" spans="1:11">
      <c r="A101" s="554" t="s">
        <v>1006</v>
      </c>
      <c r="B101" s="532">
        <v>0</v>
      </c>
      <c r="C101" s="532">
        <v>9876169.9800000004</v>
      </c>
      <c r="D101" s="532">
        <f>+B101</f>
        <v>0</v>
      </c>
      <c r="E101" s="427">
        <f>+B101+C101-D101</f>
        <v>9876169.9800000004</v>
      </c>
      <c r="F101" s="532">
        <v>0</v>
      </c>
      <c r="G101" s="532">
        <v>0</v>
      </c>
      <c r="H101" s="532">
        <v>0</v>
      </c>
      <c r="I101" s="427">
        <f>+F101+G101-H101</f>
        <v>0</v>
      </c>
      <c r="J101" s="428">
        <f>+E101-I101</f>
        <v>9876169.9800000004</v>
      </c>
      <c r="K101" s="427">
        <f>+B101-F101</f>
        <v>0</v>
      </c>
    </row>
    <row r="102" spans="1:11" ht="15.75">
      <c r="A102" s="554"/>
      <c r="B102" s="538"/>
      <c r="C102" s="538"/>
      <c r="D102" s="538"/>
      <c r="E102" s="538"/>
      <c r="F102" s="538"/>
      <c r="G102" s="538"/>
      <c r="H102" s="538"/>
      <c r="I102" s="538"/>
      <c r="J102" s="429"/>
      <c r="K102" s="584"/>
    </row>
    <row r="103" spans="1:11" ht="15.75">
      <c r="A103" s="529" t="s">
        <v>788</v>
      </c>
      <c r="B103" s="434">
        <f t="shared" ref="B103:K103" si="28">SUM(B100:B102)</f>
        <v>0</v>
      </c>
      <c r="C103" s="434">
        <f t="shared" si="28"/>
        <v>10876169.98</v>
      </c>
      <c r="D103" s="434">
        <f t="shared" si="28"/>
        <v>0</v>
      </c>
      <c r="E103" s="434">
        <f t="shared" si="28"/>
        <v>10876169.98</v>
      </c>
      <c r="F103" s="434">
        <f t="shared" si="28"/>
        <v>0</v>
      </c>
      <c r="G103" s="434">
        <f t="shared" si="28"/>
        <v>0</v>
      </c>
      <c r="H103" s="434">
        <f t="shared" si="28"/>
        <v>0</v>
      </c>
      <c r="I103" s="434">
        <f t="shared" si="28"/>
        <v>0</v>
      </c>
      <c r="J103" s="434">
        <f t="shared" si="28"/>
        <v>10876169.98</v>
      </c>
      <c r="K103" s="434">
        <f t="shared" si="28"/>
        <v>0</v>
      </c>
    </row>
    <row r="104" spans="1:11" ht="15.75">
      <c r="A104" s="555"/>
      <c r="B104" s="459" t="s">
        <v>67</v>
      </c>
      <c r="C104" s="389"/>
      <c r="D104" s="389"/>
      <c r="E104" s="427" t="s">
        <v>67</v>
      </c>
      <c r="F104" s="389"/>
      <c r="G104" s="433"/>
      <c r="H104" s="389"/>
      <c r="I104" s="427"/>
      <c r="J104" s="428" t="s">
        <v>67</v>
      </c>
      <c r="K104" s="427"/>
    </row>
    <row r="105" spans="1:11" ht="16.5" thickBot="1">
      <c r="A105" s="1126" t="s">
        <v>789</v>
      </c>
      <c r="B105" s="556">
        <f t="shared" ref="B105:K105" si="29">+B20+B27+B33+B39+B52+B75+B90+B96+B103</f>
        <v>1285841279.24</v>
      </c>
      <c r="C105" s="556">
        <f t="shared" si="29"/>
        <v>27634423.560000002</v>
      </c>
      <c r="D105" s="556">
        <f t="shared" si="29"/>
        <v>0</v>
      </c>
      <c r="E105" s="556">
        <f t="shared" si="29"/>
        <v>1313475702.8000002</v>
      </c>
      <c r="F105" s="556">
        <f t="shared" si="29"/>
        <v>228293902.73999992</v>
      </c>
      <c r="G105" s="556">
        <f t="shared" si="29"/>
        <v>157694801.29999998</v>
      </c>
      <c r="H105" s="556">
        <f t="shared" si="29"/>
        <v>0</v>
      </c>
      <c r="I105" s="556">
        <f t="shared" si="29"/>
        <v>385988704.03999996</v>
      </c>
      <c r="J105" s="556">
        <f t="shared" si="29"/>
        <v>927486998.75999987</v>
      </c>
      <c r="K105" s="556">
        <f t="shared" si="29"/>
        <v>1057547376.5</v>
      </c>
    </row>
    <row r="106" spans="1:11" ht="15.75" thickTop="1">
      <c r="B106" s="31" t="s">
        <v>67</v>
      </c>
      <c r="F106" s="31" t="s">
        <v>67</v>
      </c>
      <c r="J106" s="31" t="s">
        <v>67</v>
      </c>
    </row>
    <row r="108" spans="1:11">
      <c r="J108" s="31">
        <f>2565918.11+10876169.98+1625135.7+912419774.97</f>
        <v>927486998.75999999</v>
      </c>
      <c r="K108" s="31">
        <f>+J108-J105</f>
        <v>0</v>
      </c>
    </row>
    <row r="109" spans="1:11" ht="15.75">
      <c r="A109" s="1321" t="s">
        <v>304</v>
      </c>
      <c r="B109" s="1321"/>
      <c r="C109" s="1321"/>
      <c r="D109" s="1321"/>
      <c r="E109" s="1321"/>
      <c r="F109" s="1321"/>
      <c r="G109" s="1321"/>
      <c r="H109" s="1321"/>
      <c r="I109" s="1321"/>
      <c r="J109" s="1321"/>
      <c r="K109" s="1321"/>
    </row>
    <row r="110" spans="1:11" ht="15.75">
      <c r="A110" s="36"/>
      <c r="B110" s="36"/>
      <c r="C110" s="36"/>
      <c r="D110" s="36"/>
      <c r="E110" s="36"/>
      <c r="F110" s="36"/>
      <c r="G110" s="36"/>
      <c r="H110" s="36"/>
      <c r="I110" s="36"/>
      <c r="J110" s="36"/>
      <c r="K110" s="36"/>
    </row>
    <row r="111" spans="1:11" ht="15.75">
      <c r="A111" s="1262" t="s">
        <v>843</v>
      </c>
      <c r="B111" s="1262"/>
      <c r="C111" s="1262"/>
      <c r="D111" s="1262"/>
      <c r="E111" s="1262"/>
      <c r="F111" s="1262"/>
      <c r="G111" s="1262"/>
      <c r="H111" s="1262"/>
      <c r="I111" s="1262"/>
      <c r="J111" s="1262"/>
      <c r="K111" s="1262"/>
    </row>
    <row r="112" spans="1:11" ht="15.75">
      <c r="A112" s="1262" t="s">
        <v>213</v>
      </c>
      <c r="B112" s="1262"/>
      <c r="C112" s="1262"/>
      <c r="D112" s="1262"/>
      <c r="E112" s="1262"/>
      <c r="F112" s="1262"/>
      <c r="G112" s="1262"/>
      <c r="H112" s="1262"/>
      <c r="I112" s="1262"/>
      <c r="J112" s="1262"/>
      <c r="K112" s="1262"/>
    </row>
    <row r="113" spans="1:11">
      <c r="A113" s="761" t="s">
        <v>67</v>
      </c>
      <c r="B113" s="761" t="s">
        <v>67</v>
      </c>
      <c r="C113" s="761" t="s">
        <v>67</v>
      </c>
      <c r="D113" s="761" t="s">
        <v>67</v>
      </c>
      <c r="E113" s="761" t="s">
        <v>67</v>
      </c>
      <c r="F113" s="761" t="s">
        <v>67</v>
      </c>
      <c r="G113" s="761" t="s">
        <v>67</v>
      </c>
      <c r="H113" s="761" t="s">
        <v>67</v>
      </c>
      <c r="I113" s="761" t="s">
        <v>67</v>
      </c>
      <c r="J113" s="762" t="s">
        <v>67</v>
      </c>
      <c r="K113" s="763" t="s">
        <v>210</v>
      </c>
    </row>
    <row r="114" spans="1:11" ht="15.75">
      <c r="A114" s="42" t="s">
        <v>76</v>
      </c>
      <c r="B114" s="1322" t="s">
        <v>73</v>
      </c>
      <c r="C114" s="1323"/>
      <c r="D114" s="1323"/>
      <c r="E114" s="1324"/>
      <c r="F114" s="1322" t="s">
        <v>74</v>
      </c>
      <c r="G114" s="1323"/>
      <c r="H114" s="1323"/>
      <c r="I114" s="1324"/>
      <c r="J114" s="1322" t="s">
        <v>75</v>
      </c>
      <c r="K114" s="1324"/>
    </row>
    <row r="115" spans="1:11" ht="15.75">
      <c r="A115" s="4"/>
      <c r="B115" s="37" t="s">
        <v>77</v>
      </c>
      <c r="C115" s="35" t="s">
        <v>16</v>
      </c>
      <c r="D115" s="35" t="s">
        <v>78</v>
      </c>
      <c r="E115" s="36" t="s">
        <v>77</v>
      </c>
      <c r="F115" s="42" t="s">
        <v>79</v>
      </c>
      <c r="G115" s="260" t="s">
        <v>80</v>
      </c>
      <c r="H115" s="35" t="s">
        <v>81</v>
      </c>
      <c r="I115" s="37" t="s">
        <v>79</v>
      </c>
      <c r="J115" s="102" t="s">
        <v>77</v>
      </c>
      <c r="K115" s="102" t="s">
        <v>77</v>
      </c>
    </row>
    <row r="116" spans="1:11" ht="15.75">
      <c r="A116" s="38"/>
      <c r="B116" s="37" t="s">
        <v>839</v>
      </c>
      <c r="C116" s="35" t="s">
        <v>83</v>
      </c>
      <c r="D116" s="35" t="s">
        <v>82</v>
      </c>
      <c r="E116" s="36" t="s">
        <v>840</v>
      </c>
      <c r="F116" s="35" t="str">
        <f>+B116</f>
        <v>01.04.2023</v>
      </c>
      <c r="G116" s="260" t="s">
        <v>238</v>
      </c>
      <c r="H116" s="38"/>
      <c r="I116" s="37" t="str">
        <f>+E116</f>
        <v>31.03.2024</v>
      </c>
      <c r="J116" s="102" t="str">
        <f>+I116</f>
        <v>31.03.2024</v>
      </c>
      <c r="K116" s="102" t="s">
        <v>685</v>
      </c>
    </row>
    <row r="117" spans="1:11" ht="15.75">
      <c r="A117" s="39"/>
      <c r="B117" s="41"/>
      <c r="C117" s="258" t="s">
        <v>84</v>
      </c>
      <c r="D117" s="39"/>
      <c r="E117" s="40"/>
      <c r="F117" s="39"/>
      <c r="G117" s="261" t="s">
        <v>67</v>
      </c>
      <c r="H117" s="39"/>
      <c r="I117" s="41"/>
      <c r="J117" s="103"/>
      <c r="K117" s="41"/>
    </row>
    <row r="118" spans="1:11" ht="15.75">
      <c r="A118" s="38"/>
      <c r="B118" s="541"/>
      <c r="C118" s="541"/>
      <c r="D118" s="541"/>
      <c r="E118" s="541"/>
      <c r="F118" s="541"/>
      <c r="G118" s="541"/>
      <c r="H118" s="541"/>
      <c r="I118" s="541"/>
      <c r="J118" s="541"/>
      <c r="K118" s="541"/>
    </row>
    <row r="119" spans="1:11" ht="15.75">
      <c r="A119" s="531" t="s">
        <v>307</v>
      </c>
      <c r="B119" s="542" t="s">
        <v>67</v>
      </c>
      <c r="C119" s="543"/>
      <c r="D119" s="543"/>
      <c r="E119" s="544" t="s">
        <v>67</v>
      </c>
      <c r="F119" s="543"/>
      <c r="G119" s="545"/>
      <c r="H119" s="543"/>
      <c r="I119" s="544"/>
      <c r="J119" s="543"/>
      <c r="K119" s="546"/>
    </row>
    <row r="120" spans="1:11" ht="15.75">
      <c r="A120" s="531"/>
      <c r="B120" s="542" t="s">
        <v>67</v>
      </c>
      <c r="C120" s="543"/>
      <c r="D120" s="543"/>
      <c r="E120" s="544" t="s">
        <v>67</v>
      </c>
      <c r="F120" s="543"/>
      <c r="G120" s="545"/>
      <c r="H120" s="543"/>
      <c r="I120" s="544"/>
      <c r="J120" s="543"/>
      <c r="K120" s="546"/>
    </row>
    <row r="121" spans="1:11" ht="15.75">
      <c r="A121" s="425" t="s">
        <v>898</v>
      </c>
      <c r="B121" s="432">
        <v>0</v>
      </c>
      <c r="C121" s="428">
        <v>6931600</v>
      </c>
      <c r="D121" s="428">
        <f>+B121</f>
        <v>0</v>
      </c>
      <c r="E121" s="427">
        <f>+B121+C121-D121</f>
        <v>6931600</v>
      </c>
      <c r="F121" s="428">
        <v>0</v>
      </c>
      <c r="G121" s="428">
        <v>0</v>
      </c>
      <c r="H121" s="428">
        <v>0</v>
      </c>
      <c r="I121" s="427">
        <f>+F121+G121-H121</f>
        <v>0</v>
      </c>
      <c r="J121" s="430">
        <f>+E121-I121</f>
        <v>6931600</v>
      </c>
      <c r="K121" s="427">
        <f>+B121-F121</f>
        <v>0</v>
      </c>
    </row>
    <row r="122" spans="1:11">
      <c r="A122" s="100"/>
      <c r="B122" s="547"/>
      <c r="C122" s="547"/>
      <c r="D122" s="547"/>
      <c r="E122" s="547"/>
      <c r="F122" s="547"/>
      <c r="G122" s="548"/>
      <c r="H122" s="547"/>
      <c r="I122" s="547"/>
      <c r="J122" s="547"/>
      <c r="K122" s="547"/>
    </row>
    <row r="123" spans="1:11" ht="15.75">
      <c r="A123" s="529" t="s">
        <v>283</v>
      </c>
      <c r="B123" s="434">
        <f t="shared" ref="B123:K123" si="30">SUM(B121:B122)</f>
        <v>0</v>
      </c>
      <c r="C123" s="434">
        <f t="shared" si="30"/>
        <v>6931600</v>
      </c>
      <c r="D123" s="434">
        <f t="shared" si="30"/>
        <v>0</v>
      </c>
      <c r="E123" s="434">
        <f t="shared" si="30"/>
        <v>6931600</v>
      </c>
      <c r="F123" s="434">
        <f t="shared" si="30"/>
        <v>0</v>
      </c>
      <c r="G123" s="434">
        <f t="shared" si="30"/>
        <v>0</v>
      </c>
      <c r="H123" s="434">
        <f t="shared" si="30"/>
        <v>0</v>
      </c>
      <c r="I123" s="434">
        <f t="shared" si="30"/>
        <v>0</v>
      </c>
      <c r="J123" s="434">
        <f t="shared" si="30"/>
        <v>6931600</v>
      </c>
      <c r="K123" s="434">
        <f t="shared" si="30"/>
        <v>0</v>
      </c>
    </row>
    <row r="124" spans="1:11" ht="15.75">
      <c r="A124" s="530"/>
      <c r="B124" s="429"/>
      <c r="C124" s="430"/>
      <c r="D124" s="430"/>
      <c r="E124" s="431"/>
      <c r="F124" s="430"/>
      <c r="G124" s="430"/>
      <c r="H124" s="430"/>
      <c r="I124" s="431"/>
      <c r="J124" s="430"/>
      <c r="K124" s="431"/>
    </row>
    <row r="125" spans="1:11" ht="15.75">
      <c r="A125" s="531" t="s">
        <v>378</v>
      </c>
      <c r="B125" s="432" t="s">
        <v>67</v>
      </c>
      <c r="C125" s="428"/>
      <c r="D125" s="428"/>
      <c r="E125" s="427" t="s">
        <v>67</v>
      </c>
      <c r="F125" s="428"/>
      <c r="G125" s="433"/>
      <c r="H125" s="428"/>
      <c r="I125" s="427"/>
      <c r="J125" s="428"/>
      <c r="K125" s="427"/>
    </row>
    <row r="126" spans="1:11" ht="15.75">
      <c r="A126" s="531"/>
      <c r="B126" s="432" t="s">
        <v>67</v>
      </c>
      <c r="C126" s="428"/>
      <c r="D126" s="428"/>
      <c r="E126" s="427" t="s">
        <v>67</v>
      </c>
      <c r="F126" s="428"/>
      <c r="G126" s="433"/>
      <c r="H126" s="428"/>
      <c r="I126" s="427"/>
      <c r="J126" s="428"/>
      <c r="K126" s="427"/>
    </row>
    <row r="127" spans="1:11">
      <c r="A127" s="425" t="s">
        <v>359</v>
      </c>
      <c r="B127" s="432">
        <v>94461262</v>
      </c>
      <c r="C127" s="428">
        <v>0</v>
      </c>
      <c r="D127" s="428">
        <v>0</v>
      </c>
      <c r="E127" s="427">
        <f t="shared" ref="E127:E136" si="31">+B127+C127-D127</f>
        <v>94461262</v>
      </c>
      <c r="F127" s="428">
        <v>29313420.789999999</v>
      </c>
      <c r="G127" s="428">
        <v>2995727.59</v>
      </c>
      <c r="H127" s="428">
        <v>0</v>
      </c>
      <c r="I127" s="427">
        <f t="shared" ref="I127:I136" si="32">+F127+G127-H127</f>
        <v>32309148.379999999</v>
      </c>
      <c r="J127" s="428">
        <f t="shared" ref="J127:J136" si="33">+E127-I127</f>
        <v>62152113.620000005</v>
      </c>
      <c r="K127" s="427">
        <f t="shared" ref="K127:K136" si="34">+B127-F127</f>
        <v>65147841.210000001</v>
      </c>
    </row>
    <row r="128" spans="1:11" ht="30">
      <c r="A128" s="425" t="s">
        <v>370</v>
      </c>
      <c r="B128" s="432">
        <v>93338636.129999995</v>
      </c>
      <c r="C128" s="428">
        <v>0</v>
      </c>
      <c r="D128" s="428">
        <v>0</v>
      </c>
      <c r="E128" s="427">
        <f t="shared" si="31"/>
        <v>93338636.129999995</v>
      </c>
      <c r="F128" s="428">
        <v>27330201.870000001</v>
      </c>
      <c r="G128" s="1110">
        <v>2158689.54</v>
      </c>
      <c r="H128" s="428">
        <v>0</v>
      </c>
      <c r="I128" s="427">
        <f t="shared" si="32"/>
        <v>29488891.41</v>
      </c>
      <c r="J128" s="428">
        <f t="shared" si="33"/>
        <v>63849744.719999999</v>
      </c>
      <c r="K128" s="427">
        <f t="shared" si="34"/>
        <v>66008434.25999999</v>
      </c>
    </row>
    <row r="129" spans="1:11">
      <c r="A129" s="425" t="s">
        <v>408</v>
      </c>
      <c r="B129" s="432">
        <v>11110400</v>
      </c>
      <c r="C129" s="428">
        <v>0</v>
      </c>
      <c r="D129" s="428">
        <f>+B129</f>
        <v>11110400</v>
      </c>
      <c r="E129" s="427">
        <f t="shared" si="31"/>
        <v>0</v>
      </c>
      <c r="F129" s="428">
        <v>2500776.7599999998</v>
      </c>
      <c r="G129" s="1110">
        <v>152696.4</v>
      </c>
      <c r="H129" s="428">
        <f>+F129+G129</f>
        <v>2653473.1599999997</v>
      </c>
      <c r="I129" s="427">
        <f t="shared" si="32"/>
        <v>0</v>
      </c>
      <c r="J129" s="428">
        <f t="shared" si="33"/>
        <v>0</v>
      </c>
      <c r="K129" s="427">
        <f t="shared" si="34"/>
        <v>8609623.2400000002</v>
      </c>
    </row>
    <row r="130" spans="1:11">
      <c r="A130" s="425" t="s">
        <v>363</v>
      </c>
      <c r="B130" s="427">
        <v>12570457</v>
      </c>
      <c r="C130" s="427">
        <v>0</v>
      </c>
      <c r="D130" s="427">
        <v>0</v>
      </c>
      <c r="E130" s="427">
        <f t="shared" si="31"/>
        <v>12570457</v>
      </c>
      <c r="F130" s="427">
        <v>4529795.29</v>
      </c>
      <c r="G130" s="1111">
        <v>364024</v>
      </c>
      <c r="H130" s="427">
        <v>0</v>
      </c>
      <c r="I130" s="427">
        <f t="shared" si="32"/>
        <v>4893819.29</v>
      </c>
      <c r="J130" s="427">
        <f t="shared" si="33"/>
        <v>7676637.71</v>
      </c>
      <c r="K130" s="427">
        <f t="shared" si="34"/>
        <v>8040661.71</v>
      </c>
    </row>
    <row r="131" spans="1:11">
      <c r="A131" s="425" t="s">
        <v>892</v>
      </c>
      <c r="B131" s="427">
        <v>0</v>
      </c>
      <c r="C131" s="427">
        <v>63546000</v>
      </c>
      <c r="D131" s="427">
        <v>0</v>
      </c>
      <c r="E131" s="427">
        <f t="shared" si="31"/>
        <v>63546000</v>
      </c>
      <c r="F131" s="427">
        <v>0</v>
      </c>
      <c r="G131" s="427">
        <v>0</v>
      </c>
      <c r="H131" s="427">
        <v>0</v>
      </c>
      <c r="I131" s="427">
        <f t="shared" si="32"/>
        <v>0</v>
      </c>
      <c r="J131" s="427">
        <f t="shared" si="33"/>
        <v>63546000</v>
      </c>
      <c r="K131" s="427">
        <f t="shared" si="34"/>
        <v>0</v>
      </c>
    </row>
    <row r="132" spans="1:11">
      <c r="A132" s="425" t="s">
        <v>894</v>
      </c>
      <c r="B132" s="427">
        <v>0</v>
      </c>
      <c r="C132" s="427">
        <v>10596260</v>
      </c>
      <c r="D132" s="427">
        <v>0</v>
      </c>
      <c r="E132" s="427">
        <f t="shared" si="31"/>
        <v>10596260</v>
      </c>
      <c r="F132" s="427">
        <v>0</v>
      </c>
      <c r="G132" s="427">
        <v>0</v>
      </c>
      <c r="H132" s="427">
        <v>0</v>
      </c>
      <c r="I132" s="427">
        <f t="shared" si="32"/>
        <v>0</v>
      </c>
      <c r="J132" s="427">
        <f t="shared" si="33"/>
        <v>10596260</v>
      </c>
      <c r="K132" s="427">
        <f t="shared" si="34"/>
        <v>0</v>
      </c>
    </row>
    <row r="133" spans="1:11">
      <c r="A133" s="425" t="s">
        <v>895</v>
      </c>
      <c r="B133" s="427">
        <v>0</v>
      </c>
      <c r="C133" s="427">
        <v>5247850</v>
      </c>
      <c r="D133" s="427">
        <v>0</v>
      </c>
      <c r="E133" s="427">
        <f t="shared" si="31"/>
        <v>5247850</v>
      </c>
      <c r="F133" s="427">
        <v>0</v>
      </c>
      <c r="G133" s="427">
        <v>0</v>
      </c>
      <c r="H133" s="427">
        <v>0</v>
      </c>
      <c r="I133" s="427">
        <f t="shared" si="32"/>
        <v>0</v>
      </c>
      <c r="J133" s="427">
        <f t="shared" si="33"/>
        <v>5247850</v>
      </c>
      <c r="K133" s="427">
        <f t="shared" si="34"/>
        <v>0</v>
      </c>
    </row>
    <row r="134" spans="1:11">
      <c r="A134" s="425" t="s">
        <v>896</v>
      </c>
      <c r="B134" s="427">
        <v>0</v>
      </c>
      <c r="C134" s="427">
        <v>5247750</v>
      </c>
      <c r="D134" s="427">
        <v>0</v>
      </c>
      <c r="E134" s="427">
        <f t="shared" si="31"/>
        <v>5247750</v>
      </c>
      <c r="F134" s="427">
        <v>0</v>
      </c>
      <c r="G134" s="427">
        <v>0</v>
      </c>
      <c r="H134" s="427">
        <v>0</v>
      </c>
      <c r="I134" s="427">
        <f t="shared" si="32"/>
        <v>0</v>
      </c>
      <c r="J134" s="427">
        <f t="shared" si="33"/>
        <v>5247750</v>
      </c>
      <c r="K134" s="427">
        <f t="shared" si="34"/>
        <v>0</v>
      </c>
    </row>
    <row r="135" spans="1:11">
      <c r="A135" s="425" t="s">
        <v>897</v>
      </c>
      <c r="B135" s="427">
        <v>0</v>
      </c>
      <c r="C135" s="427">
        <v>31775700</v>
      </c>
      <c r="D135" s="427">
        <v>0</v>
      </c>
      <c r="E135" s="427">
        <f t="shared" si="31"/>
        <v>31775700</v>
      </c>
      <c r="F135" s="427">
        <v>0</v>
      </c>
      <c r="G135" s="427">
        <v>0</v>
      </c>
      <c r="H135" s="427">
        <v>0</v>
      </c>
      <c r="I135" s="427">
        <f t="shared" si="32"/>
        <v>0</v>
      </c>
      <c r="J135" s="427">
        <f t="shared" si="33"/>
        <v>31775700</v>
      </c>
      <c r="K135" s="427">
        <f t="shared" si="34"/>
        <v>0</v>
      </c>
    </row>
    <row r="136" spans="1:11">
      <c r="A136" s="425" t="s">
        <v>1080</v>
      </c>
      <c r="B136" s="432">
        <v>0</v>
      </c>
      <c r="C136" s="428">
        <v>13095710</v>
      </c>
      <c r="D136" s="428">
        <f>+B136</f>
        <v>0</v>
      </c>
      <c r="E136" s="427">
        <f t="shared" si="31"/>
        <v>13095710</v>
      </c>
      <c r="F136" s="428">
        <v>0</v>
      </c>
      <c r="G136" s="428">
        <v>0</v>
      </c>
      <c r="H136" s="428">
        <v>0</v>
      </c>
      <c r="I136" s="427">
        <f t="shared" si="32"/>
        <v>0</v>
      </c>
      <c r="J136" s="428">
        <f t="shared" si="33"/>
        <v>13095710</v>
      </c>
      <c r="K136" s="427">
        <f t="shared" si="34"/>
        <v>0</v>
      </c>
    </row>
    <row r="137" spans="1:11">
      <c r="A137" s="100"/>
      <c r="B137" s="547"/>
      <c r="C137" s="547"/>
      <c r="D137" s="547"/>
      <c r="E137" s="547"/>
      <c r="F137" s="547"/>
      <c r="G137" s="547"/>
      <c r="H137" s="547"/>
      <c r="I137" s="547"/>
      <c r="J137" s="547"/>
      <c r="K137" s="532"/>
    </row>
    <row r="138" spans="1:11" ht="15.75">
      <c r="A138" s="529" t="s">
        <v>284</v>
      </c>
      <c r="B138" s="434">
        <f t="shared" ref="B138:K138" si="35">SUM(B127:B137)</f>
        <v>211480755.13</v>
      </c>
      <c r="C138" s="434">
        <f t="shared" si="35"/>
        <v>129509270</v>
      </c>
      <c r="D138" s="434">
        <f t="shared" si="35"/>
        <v>11110400</v>
      </c>
      <c r="E138" s="434">
        <f t="shared" si="35"/>
        <v>329879625.13</v>
      </c>
      <c r="F138" s="434">
        <f t="shared" si="35"/>
        <v>63674194.709999993</v>
      </c>
      <c r="G138" s="434">
        <f t="shared" si="35"/>
        <v>5671137.5300000003</v>
      </c>
      <c r="H138" s="434">
        <f t="shared" si="35"/>
        <v>2653473.1599999997</v>
      </c>
      <c r="I138" s="434">
        <f t="shared" si="35"/>
        <v>66691859.079999998</v>
      </c>
      <c r="J138" s="434">
        <f t="shared" si="35"/>
        <v>263187766.05000001</v>
      </c>
      <c r="K138" s="434">
        <f t="shared" si="35"/>
        <v>147806560.42000002</v>
      </c>
    </row>
    <row r="139" spans="1:11" ht="15.75">
      <c r="A139" s="530"/>
      <c r="B139" s="557"/>
      <c r="C139" s="557"/>
      <c r="D139" s="557"/>
      <c r="E139" s="557"/>
      <c r="F139" s="557"/>
      <c r="G139" s="557"/>
      <c r="H139" s="557"/>
      <c r="I139" s="557"/>
      <c r="J139" s="557"/>
      <c r="K139" s="557"/>
    </row>
    <row r="140" spans="1:11" ht="15.75">
      <c r="A140" s="531" t="s">
        <v>549</v>
      </c>
      <c r="B140" s="432" t="s">
        <v>67</v>
      </c>
      <c r="C140" s="428"/>
      <c r="D140" s="428"/>
      <c r="E140" s="427" t="s">
        <v>67</v>
      </c>
      <c r="F140" s="428"/>
      <c r="G140" s="433"/>
      <c r="H140" s="428"/>
      <c r="I140" s="427"/>
      <c r="J140" s="428"/>
      <c r="K140" s="427"/>
    </row>
    <row r="141" spans="1:11" ht="15.75">
      <c r="A141" s="531"/>
      <c r="B141" s="432" t="s">
        <v>67</v>
      </c>
      <c r="C141" s="428"/>
      <c r="D141" s="428"/>
      <c r="E141" s="427" t="s">
        <v>67</v>
      </c>
      <c r="F141" s="428"/>
      <c r="G141" s="433"/>
      <c r="H141" s="428"/>
      <c r="I141" s="427"/>
      <c r="J141" s="428"/>
      <c r="K141" s="427"/>
    </row>
    <row r="142" spans="1:11">
      <c r="A142" s="425" t="s">
        <v>333</v>
      </c>
      <c r="B142" s="532">
        <v>3362343</v>
      </c>
      <c r="C142" s="427">
        <v>0</v>
      </c>
      <c r="D142" s="427">
        <v>0</v>
      </c>
      <c r="E142" s="427">
        <f t="shared" ref="E142:E150" si="36">+B142+C142-D142</f>
        <v>3362343</v>
      </c>
      <c r="F142" s="427">
        <v>608304.52</v>
      </c>
      <c r="G142" s="427">
        <v>499485</v>
      </c>
      <c r="H142" s="427">
        <v>0</v>
      </c>
      <c r="I142" s="427">
        <f t="shared" ref="I142:I150" si="37">+F142+G142-H142</f>
        <v>1107789.52</v>
      </c>
      <c r="J142" s="427">
        <f t="shared" ref="J142:J150" si="38">+E142-I142</f>
        <v>2254553.48</v>
      </c>
      <c r="K142" s="532">
        <f t="shared" ref="K142:K150" si="39">+B142-F142</f>
        <v>2754038.48</v>
      </c>
    </row>
    <row r="143" spans="1:11">
      <c r="A143" s="425" t="s">
        <v>391</v>
      </c>
      <c r="B143" s="532">
        <v>2841087</v>
      </c>
      <c r="C143" s="427">
        <v>0</v>
      </c>
      <c r="D143" s="427">
        <v>0</v>
      </c>
      <c r="E143" s="427">
        <f t="shared" si="36"/>
        <v>2841087</v>
      </c>
      <c r="F143" s="427">
        <v>514000.53</v>
      </c>
      <c r="G143" s="427">
        <v>422051</v>
      </c>
      <c r="H143" s="427">
        <v>0</v>
      </c>
      <c r="I143" s="427">
        <f t="shared" si="37"/>
        <v>936051.53</v>
      </c>
      <c r="J143" s="427">
        <f t="shared" si="38"/>
        <v>1905035.47</v>
      </c>
      <c r="K143" s="532">
        <f t="shared" si="39"/>
        <v>2327086.4699999997</v>
      </c>
    </row>
    <row r="144" spans="1:11">
      <c r="A144" s="425" t="s">
        <v>332</v>
      </c>
      <c r="B144" s="532">
        <v>127387</v>
      </c>
      <c r="C144" s="427">
        <v>0</v>
      </c>
      <c r="D144" s="427">
        <v>0</v>
      </c>
      <c r="E144" s="427">
        <f t="shared" si="36"/>
        <v>127387</v>
      </c>
      <c r="F144" s="427">
        <v>23046.46</v>
      </c>
      <c r="G144" s="427">
        <v>18923.68</v>
      </c>
      <c r="H144" s="427">
        <v>0</v>
      </c>
      <c r="I144" s="427">
        <f t="shared" si="37"/>
        <v>41970.14</v>
      </c>
      <c r="J144" s="427">
        <f t="shared" si="38"/>
        <v>85416.86</v>
      </c>
      <c r="K144" s="532">
        <f t="shared" si="39"/>
        <v>104340.54000000001</v>
      </c>
    </row>
    <row r="145" spans="1:11">
      <c r="A145" s="425" t="s">
        <v>334</v>
      </c>
      <c r="B145" s="532">
        <v>117438</v>
      </c>
      <c r="C145" s="427">
        <v>0</v>
      </c>
      <c r="D145" s="427">
        <v>0</v>
      </c>
      <c r="E145" s="427">
        <f t="shared" si="36"/>
        <v>117438</v>
      </c>
      <c r="F145" s="427">
        <v>21246.51</v>
      </c>
      <c r="G145" s="427">
        <v>17445.73</v>
      </c>
      <c r="H145" s="427">
        <v>0</v>
      </c>
      <c r="I145" s="427">
        <f t="shared" si="37"/>
        <v>38692.239999999998</v>
      </c>
      <c r="J145" s="427">
        <f t="shared" si="38"/>
        <v>78745.760000000009</v>
      </c>
      <c r="K145" s="532">
        <f t="shared" si="39"/>
        <v>96191.49</v>
      </c>
    </row>
    <row r="146" spans="1:11">
      <c r="A146" s="425" t="s">
        <v>339</v>
      </c>
      <c r="B146" s="432">
        <v>8464315.5199999996</v>
      </c>
      <c r="C146" s="428">
        <v>0</v>
      </c>
      <c r="D146" s="428">
        <v>0</v>
      </c>
      <c r="E146" s="427">
        <f t="shared" si="36"/>
        <v>8464315.5199999996</v>
      </c>
      <c r="F146" s="428">
        <v>4662056.7</v>
      </c>
      <c r="G146" s="427">
        <v>690083.67</v>
      </c>
      <c r="H146" s="428">
        <v>0</v>
      </c>
      <c r="I146" s="427">
        <f t="shared" si="37"/>
        <v>5352140.37</v>
      </c>
      <c r="J146" s="428">
        <f t="shared" si="38"/>
        <v>3112175.1499999994</v>
      </c>
      <c r="K146" s="427">
        <f t="shared" si="39"/>
        <v>3802258.8199999994</v>
      </c>
    </row>
    <row r="147" spans="1:11">
      <c r="A147" s="425" t="s">
        <v>360</v>
      </c>
      <c r="B147" s="432">
        <v>100000</v>
      </c>
      <c r="C147" s="428">
        <v>0</v>
      </c>
      <c r="D147" s="428">
        <v>0</v>
      </c>
      <c r="E147" s="427">
        <f t="shared" si="36"/>
        <v>100000</v>
      </c>
      <c r="F147" s="428">
        <v>57042.66</v>
      </c>
      <c r="G147" s="427">
        <v>7802.8</v>
      </c>
      <c r="H147" s="428">
        <v>0</v>
      </c>
      <c r="I147" s="427">
        <f t="shared" si="37"/>
        <v>64845.460000000006</v>
      </c>
      <c r="J147" s="428">
        <f t="shared" si="38"/>
        <v>35154.539999999994</v>
      </c>
      <c r="K147" s="427">
        <f t="shared" si="39"/>
        <v>42957.34</v>
      </c>
    </row>
    <row r="148" spans="1:11">
      <c r="A148" s="425" t="s">
        <v>340</v>
      </c>
      <c r="B148" s="432">
        <v>1659000</v>
      </c>
      <c r="C148" s="428">
        <v>0</v>
      </c>
      <c r="D148" s="428">
        <v>0</v>
      </c>
      <c r="E148" s="427">
        <f t="shared" si="36"/>
        <v>1659000</v>
      </c>
      <c r="F148" s="428">
        <v>845477.9</v>
      </c>
      <c r="G148" s="427">
        <v>147790.45000000001</v>
      </c>
      <c r="H148" s="428">
        <v>0</v>
      </c>
      <c r="I148" s="427">
        <f t="shared" si="37"/>
        <v>993268.35000000009</v>
      </c>
      <c r="J148" s="428">
        <f t="shared" si="38"/>
        <v>665731.64999999991</v>
      </c>
      <c r="K148" s="427">
        <f t="shared" si="39"/>
        <v>813522.1</v>
      </c>
    </row>
    <row r="149" spans="1:11">
      <c r="A149" s="425" t="s">
        <v>364</v>
      </c>
      <c r="B149" s="427">
        <v>8068771</v>
      </c>
      <c r="C149" s="427">
        <v>0</v>
      </c>
      <c r="D149" s="427">
        <v>0</v>
      </c>
      <c r="E149" s="427">
        <f t="shared" si="36"/>
        <v>8068771</v>
      </c>
      <c r="F149" s="427">
        <v>4440298.6100000003</v>
      </c>
      <c r="G149" s="427">
        <v>658013.80000000005</v>
      </c>
      <c r="H149" s="427">
        <v>0</v>
      </c>
      <c r="I149" s="427">
        <f t="shared" si="37"/>
        <v>5098312.41</v>
      </c>
      <c r="J149" s="427">
        <f t="shared" si="38"/>
        <v>2970458.59</v>
      </c>
      <c r="K149" s="427">
        <f t="shared" si="39"/>
        <v>3628472.3899999997</v>
      </c>
    </row>
    <row r="150" spans="1:11">
      <c r="A150" s="425" t="s">
        <v>335</v>
      </c>
      <c r="B150" s="532">
        <v>1407492</v>
      </c>
      <c r="C150" s="427">
        <v>0</v>
      </c>
      <c r="D150" s="427">
        <v>0</v>
      </c>
      <c r="E150" s="427">
        <f t="shared" si="36"/>
        <v>1407492</v>
      </c>
      <c r="F150" s="427">
        <v>254639.03</v>
      </c>
      <c r="G150" s="427">
        <v>209086.69</v>
      </c>
      <c r="H150" s="427">
        <v>0</v>
      </c>
      <c r="I150" s="427">
        <f t="shared" si="37"/>
        <v>463725.72</v>
      </c>
      <c r="J150" s="427">
        <f t="shared" si="38"/>
        <v>943766.28</v>
      </c>
      <c r="K150" s="427">
        <f t="shared" si="39"/>
        <v>1152852.97</v>
      </c>
    </row>
    <row r="151" spans="1:11">
      <c r="A151" s="425"/>
      <c r="B151" s="532"/>
      <c r="C151" s="532"/>
      <c r="D151" s="532"/>
      <c r="E151" s="532"/>
      <c r="F151" s="532"/>
      <c r="G151" s="532"/>
      <c r="H151" s="532"/>
      <c r="I151" s="532"/>
      <c r="J151" s="532"/>
      <c r="K151" s="532"/>
    </row>
    <row r="152" spans="1:11" ht="15.75">
      <c r="A152" s="529" t="s">
        <v>285</v>
      </c>
      <c r="B152" s="434">
        <f>SUM(B142:B150)</f>
        <v>26147833.52</v>
      </c>
      <c r="C152" s="434">
        <f t="shared" ref="C152:K152" si="40">SUM(C142:C150)</f>
        <v>0</v>
      </c>
      <c r="D152" s="434">
        <f t="shared" si="40"/>
        <v>0</v>
      </c>
      <c r="E152" s="434">
        <f>SUM(E142:E150)</f>
        <v>26147833.52</v>
      </c>
      <c r="F152" s="434">
        <f>SUM(F142:F150)</f>
        <v>11426112.92</v>
      </c>
      <c r="G152" s="434">
        <f>SUM(G142:G150)</f>
        <v>2670682.8199999998</v>
      </c>
      <c r="H152" s="434">
        <f t="shared" si="40"/>
        <v>0</v>
      </c>
      <c r="I152" s="434">
        <f>SUM(I142:I150)</f>
        <v>14096795.740000002</v>
      </c>
      <c r="J152" s="434">
        <f>SUM(J142:J150)</f>
        <v>12051037.779999999</v>
      </c>
      <c r="K152" s="434">
        <f t="shared" si="40"/>
        <v>14721720.6</v>
      </c>
    </row>
    <row r="153" spans="1:11" ht="15.75">
      <c r="A153" s="530"/>
      <c r="B153" s="557"/>
      <c r="C153" s="557"/>
      <c r="D153" s="557"/>
      <c r="E153" s="557"/>
      <c r="F153" s="557"/>
      <c r="G153" s="557"/>
      <c r="H153" s="557"/>
      <c r="I153" s="557"/>
      <c r="J153" s="557"/>
      <c r="K153" s="557"/>
    </row>
    <row r="154" spans="1:11" ht="15.75">
      <c r="A154" s="549" t="s">
        <v>235</v>
      </c>
      <c r="B154" s="432" t="s">
        <v>67</v>
      </c>
      <c r="C154" s="428"/>
      <c r="D154" s="428"/>
      <c r="E154" s="427" t="s">
        <v>67</v>
      </c>
      <c r="F154" s="428"/>
      <c r="G154" s="433"/>
      <c r="H154" s="428"/>
      <c r="I154" s="427"/>
      <c r="J154" s="428"/>
      <c r="K154" s="427"/>
    </row>
    <row r="155" spans="1:11" ht="15.75">
      <c r="A155" s="100" t="s">
        <v>336</v>
      </c>
      <c r="B155" s="432">
        <v>89473.37</v>
      </c>
      <c r="C155" s="428">
        <v>0</v>
      </c>
      <c r="D155" s="428">
        <v>0</v>
      </c>
      <c r="E155" s="427">
        <f>+B155+C155-D155</f>
        <v>89473.37</v>
      </c>
      <c r="F155" s="428">
        <v>63267.03</v>
      </c>
      <c r="G155" s="428">
        <v>11855.67</v>
      </c>
      <c r="H155" s="428">
        <v>0</v>
      </c>
      <c r="I155" s="427">
        <f>+F155+G155-H155</f>
        <v>75122.7</v>
      </c>
      <c r="J155" s="430">
        <f>+E155-I155</f>
        <v>14350.669999999998</v>
      </c>
      <c r="K155" s="427">
        <f>+B155-F155</f>
        <v>26206.339999999997</v>
      </c>
    </row>
    <row r="156" spans="1:11" ht="15.75">
      <c r="A156" s="425" t="s">
        <v>337</v>
      </c>
      <c r="B156" s="432">
        <v>88467.95</v>
      </c>
      <c r="C156" s="428">
        <v>0</v>
      </c>
      <c r="D156" s="428">
        <v>0</v>
      </c>
      <c r="E156" s="427">
        <f>+B156+C156-D156</f>
        <v>88467.95</v>
      </c>
      <c r="F156" s="428">
        <v>75895.490000000005</v>
      </c>
      <c r="G156" s="428">
        <v>5120.37</v>
      </c>
      <c r="H156" s="428">
        <v>0</v>
      </c>
      <c r="I156" s="427">
        <f>+F156+G156-H156</f>
        <v>81015.86</v>
      </c>
      <c r="J156" s="430">
        <f>+E156-I156</f>
        <v>7452.0899999999965</v>
      </c>
      <c r="K156" s="427">
        <f>+B156-F156</f>
        <v>12572.459999999992</v>
      </c>
    </row>
    <row r="157" spans="1:11">
      <c r="A157" s="100"/>
      <c r="B157" s="432"/>
      <c r="C157" s="428"/>
      <c r="D157" s="428"/>
      <c r="E157" s="427"/>
      <c r="F157" s="428"/>
      <c r="G157" s="428"/>
      <c r="H157" s="428"/>
      <c r="I157" s="427"/>
      <c r="J157" s="428"/>
      <c r="K157" s="427"/>
    </row>
    <row r="158" spans="1:11" ht="15.75">
      <c r="A158" s="529" t="s">
        <v>286</v>
      </c>
      <c r="B158" s="434">
        <f>SUM(B155:B157)</f>
        <v>177941.32</v>
      </c>
      <c r="C158" s="434">
        <f t="shared" ref="C158:K158" si="41">SUM(C155:C157)</f>
        <v>0</v>
      </c>
      <c r="D158" s="434">
        <f t="shared" si="41"/>
        <v>0</v>
      </c>
      <c r="E158" s="434">
        <f t="shared" si="41"/>
        <v>177941.32</v>
      </c>
      <c r="F158" s="434">
        <f t="shared" si="41"/>
        <v>139162.52000000002</v>
      </c>
      <c r="G158" s="434">
        <f t="shared" si="41"/>
        <v>16976.04</v>
      </c>
      <c r="H158" s="434">
        <f t="shared" si="41"/>
        <v>0</v>
      </c>
      <c r="I158" s="434">
        <f t="shared" si="41"/>
        <v>156138.56</v>
      </c>
      <c r="J158" s="434">
        <f t="shared" si="41"/>
        <v>21802.759999999995</v>
      </c>
      <c r="K158" s="434">
        <f t="shared" si="41"/>
        <v>38778.799999999988</v>
      </c>
    </row>
    <row r="159" spans="1:11" ht="15.75">
      <c r="A159" s="530"/>
      <c r="B159" s="557"/>
      <c r="C159" s="557"/>
      <c r="D159" s="557"/>
      <c r="E159" s="557"/>
      <c r="F159" s="557"/>
      <c r="G159" s="557"/>
      <c r="H159" s="557"/>
      <c r="I159" s="557"/>
      <c r="J159" s="557"/>
      <c r="K159" s="557"/>
    </row>
    <row r="160" spans="1:11" ht="15.75">
      <c r="A160" s="549" t="s">
        <v>361</v>
      </c>
      <c r="B160" s="427"/>
      <c r="C160" s="427"/>
      <c r="D160" s="427"/>
      <c r="E160" s="427"/>
      <c r="F160" s="427" t="s">
        <v>67</v>
      </c>
      <c r="G160" s="551" t="s">
        <v>67</v>
      </c>
      <c r="H160" s="427"/>
      <c r="I160" s="427" t="s">
        <v>67</v>
      </c>
      <c r="J160" s="427" t="s">
        <v>67</v>
      </c>
      <c r="K160" s="427" t="s">
        <v>67</v>
      </c>
    </row>
    <row r="161" spans="1:11" ht="15.75">
      <c r="A161" s="100" t="s">
        <v>341</v>
      </c>
      <c r="B161" s="432">
        <v>36694.910000000003</v>
      </c>
      <c r="C161" s="428">
        <v>0</v>
      </c>
      <c r="D161" s="428">
        <v>0</v>
      </c>
      <c r="E161" s="427">
        <f>+B161+C161-D161</f>
        <v>36694.910000000003</v>
      </c>
      <c r="F161" s="428">
        <v>34466.32</v>
      </c>
      <c r="G161" s="428">
        <v>0</v>
      </c>
      <c r="H161" s="428">
        <v>0</v>
      </c>
      <c r="I161" s="427">
        <f>+F161+G161-H161</f>
        <v>34466.32</v>
      </c>
      <c r="J161" s="430">
        <f>+E161-I161</f>
        <v>2228.5900000000038</v>
      </c>
      <c r="K161" s="427">
        <f>+B161-F161</f>
        <v>2228.5900000000038</v>
      </c>
    </row>
    <row r="162" spans="1:11" ht="15.75">
      <c r="A162" s="100" t="s">
        <v>366</v>
      </c>
      <c r="B162" s="427">
        <v>212947</v>
      </c>
      <c r="C162" s="427">
        <v>0</v>
      </c>
      <c r="D162" s="427">
        <v>0</v>
      </c>
      <c r="E162" s="427">
        <f>+B162+C162-D162</f>
        <v>212947</v>
      </c>
      <c r="F162" s="427">
        <v>202300</v>
      </c>
      <c r="G162" s="427">
        <v>0</v>
      </c>
      <c r="H162" s="427">
        <v>0</v>
      </c>
      <c r="I162" s="427">
        <f>+F162+G162-H162</f>
        <v>202300</v>
      </c>
      <c r="J162" s="431">
        <f>+E162-I162</f>
        <v>10647</v>
      </c>
      <c r="K162" s="427">
        <f>+B162-F162</f>
        <v>10647</v>
      </c>
    </row>
    <row r="163" spans="1:11">
      <c r="A163" s="100"/>
      <c r="B163" s="432"/>
      <c r="C163" s="428"/>
      <c r="D163" s="428"/>
      <c r="E163" s="427"/>
      <c r="F163" s="428"/>
      <c r="G163" s="433"/>
      <c r="H163" s="428"/>
      <c r="I163" s="427"/>
      <c r="J163" s="428"/>
      <c r="K163" s="427"/>
    </row>
    <row r="164" spans="1:11" ht="15.75">
      <c r="A164" s="529" t="s">
        <v>287</v>
      </c>
      <c r="B164" s="434">
        <f>SUM(B161:B163)</f>
        <v>249641.91</v>
      </c>
      <c r="C164" s="434">
        <f t="shared" ref="C164:K164" si="42">SUM(C161:C163)</f>
        <v>0</v>
      </c>
      <c r="D164" s="434">
        <f t="shared" si="42"/>
        <v>0</v>
      </c>
      <c r="E164" s="434">
        <f t="shared" si="42"/>
        <v>249641.91</v>
      </c>
      <c r="F164" s="434">
        <f t="shared" si="42"/>
        <v>236766.32</v>
      </c>
      <c r="G164" s="434">
        <f t="shared" si="42"/>
        <v>0</v>
      </c>
      <c r="H164" s="434">
        <f t="shared" si="42"/>
        <v>0</v>
      </c>
      <c r="I164" s="434">
        <f t="shared" si="42"/>
        <v>236766.32</v>
      </c>
      <c r="J164" s="434">
        <f t="shared" si="42"/>
        <v>12875.590000000004</v>
      </c>
      <c r="K164" s="434">
        <f t="shared" si="42"/>
        <v>12875.590000000004</v>
      </c>
    </row>
    <row r="165" spans="1:11" ht="15.75">
      <c r="A165" s="530"/>
      <c r="B165" s="429"/>
      <c r="C165" s="430"/>
      <c r="D165" s="430"/>
      <c r="E165" s="431"/>
      <c r="F165" s="430"/>
      <c r="G165" s="430"/>
      <c r="H165" s="430"/>
      <c r="I165" s="431"/>
      <c r="J165" s="430"/>
      <c r="K165" s="431"/>
    </row>
    <row r="166" spans="1:11" ht="15.75">
      <c r="A166" s="549" t="s">
        <v>362</v>
      </c>
      <c r="B166" s="432"/>
      <c r="C166" s="428"/>
      <c r="D166" s="428"/>
      <c r="E166" s="427"/>
      <c r="F166" s="428" t="s">
        <v>67</v>
      </c>
      <c r="G166" s="433" t="s">
        <v>67</v>
      </c>
      <c r="H166" s="428"/>
      <c r="I166" s="427" t="s">
        <v>67</v>
      </c>
      <c r="J166" s="428" t="s">
        <v>67</v>
      </c>
      <c r="K166" s="427" t="s">
        <v>67</v>
      </c>
    </row>
    <row r="167" spans="1:11" ht="15.75">
      <c r="A167" s="100" t="s">
        <v>338</v>
      </c>
      <c r="B167" s="432">
        <v>955000</v>
      </c>
      <c r="C167" s="428">
        <v>0</v>
      </c>
      <c r="D167" s="428">
        <v>0</v>
      </c>
      <c r="E167" s="427">
        <f>+B167+C167-D167</f>
        <v>955000</v>
      </c>
      <c r="F167" s="428">
        <v>622040.55000000005</v>
      </c>
      <c r="G167" s="428">
        <v>86714.12</v>
      </c>
      <c r="H167" s="428">
        <v>0</v>
      </c>
      <c r="I167" s="427">
        <f>+F167+G167-H167</f>
        <v>708754.67</v>
      </c>
      <c r="J167" s="430">
        <f>+E167-I167</f>
        <v>246245.32999999996</v>
      </c>
      <c r="K167" s="427">
        <f>+B167-F167</f>
        <v>332959.44999999995</v>
      </c>
    </row>
    <row r="168" spans="1:11" ht="15.75">
      <c r="A168" s="100" t="s">
        <v>365</v>
      </c>
      <c r="B168" s="427">
        <v>2766152</v>
      </c>
      <c r="C168" s="427">
        <v>0</v>
      </c>
      <c r="D168" s="427">
        <v>0</v>
      </c>
      <c r="E168" s="427">
        <f>+B168+C168-D168</f>
        <v>2766152</v>
      </c>
      <c r="F168" s="427">
        <v>1932533.8599999999</v>
      </c>
      <c r="G168" s="427">
        <v>216183.84</v>
      </c>
      <c r="H168" s="427">
        <v>0</v>
      </c>
      <c r="I168" s="427">
        <f>+F168+G168-H168</f>
        <v>2148717.6999999997</v>
      </c>
      <c r="J168" s="431">
        <f>+E168-I168</f>
        <v>617434.30000000028</v>
      </c>
      <c r="K168" s="427">
        <f>+B168-F168</f>
        <v>833618.14000000013</v>
      </c>
    </row>
    <row r="169" spans="1:11">
      <c r="A169" s="100"/>
      <c r="B169" s="547"/>
      <c r="C169" s="547"/>
      <c r="D169" s="547"/>
      <c r="E169" s="547"/>
      <c r="F169" s="547"/>
      <c r="G169" s="548"/>
      <c r="H169" s="547"/>
      <c r="I169" s="547"/>
      <c r="J169" s="547"/>
      <c r="K169" s="547"/>
    </row>
    <row r="170" spans="1:11" ht="15.75">
      <c r="A170" s="529" t="s">
        <v>314</v>
      </c>
      <c r="B170" s="434">
        <f t="shared" ref="B170:K170" si="43">SUM(B167:B168)</f>
        <v>3721152</v>
      </c>
      <c r="C170" s="434">
        <f t="shared" si="43"/>
        <v>0</v>
      </c>
      <c r="D170" s="434">
        <f t="shared" si="43"/>
        <v>0</v>
      </c>
      <c r="E170" s="434">
        <f t="shared" si="43"/>
        <v>3721152</v>
      </c>
      <c r="F170" s="434">
        <f t="shared" si="43"/>
        <v>2554574.41</v>
      </c>
      <c r="G170" s="434">
        <f t="shared" si="43"/>
        <v>302897.95999999996</v>
      </c>
      <c r="H170" s="434">
        <f t="shared" si="43"/>
        <v>0</v>
      </c>
      <c r="I170" s="434">
        <f t="shared" si="43"/>
        <v>2857472.3699999996</v>
      </c>
      <c r="J170" s="434">
        <f t="shared" si="43"/>
        <v>863679.63000000024</v>
      </c>
      <c r="K170" s="434">
        <f t="shared" si="43"/>
        <v>1166577.5900000001</v>
      </c>
    </row>
    <row r="171" spans="1:11" ht="15.75">
      <c r="A171" s="530"/>
      <c r="B171" s="538"/>
      <c r="C171" s="538"/>
      <c r="D171" s="538"/>
      <c r="E171" s="538"/>
      <c r="F171" s="538"/>
      <c r="G171" s="538"/>
      <c r="H171" s="538"/>
      <c r="I171" s="538"/>
      <c r="J171" s="538"/>
      <c r="K171" s="538"/>
    </row>
    <row r="172" spans="1:11" ht="15.75">
      <c r="A172" s="550" t="s">
        <v>367</v>
      </c>
      <c r="B172" s="431"/>
      <c r="C172" s="431"/>
      <c r="D172" s="431"/>
      <c r="E172" s="431"/>
      <c r="F172" s="431"/>
      <c r="G172" s="431"/>
      <c r="H172" s="431"/>
      <c r="I172" s="431"/>
      <c r="J172" s="431"/>
      <c r="K172" s="538"/>
    </row>
    <row r="173" spans="1:11" ht="15.75">
      <c r="A173" s="603" t="s">
        <v>368</v>
      </c>
      <c r="B173" s="427">
        <v>12152802</v>
      </c>
      <c r="C173" s="427">
        <v>0</v>
      </c>
      <c r="D173" s="427">
        <v>0</v>
      </c>
      <c r="E173" s="427">
        <f>+B173+C173-D173</f>
        <v>12152802</v>
      </c>
      <c r="F173" s="427">
        <v>9436645.9399999995</v>
      </c>
      <c r="G173" s="427">
        <v>849607</v>
      </c>
      <c r="H173" s="427">
        <v>0</v>
      </c>
      <c r="I173" s="427">
        <f>+F173+G173-H173</f>
        <v>10286252.939999999</v>
      </c>
      <c r="J173" s="431">
        <f>+E173-I173</f>
        <v>1866549.0600000005</v>
      </c>
      <c r="K173" s="427">
        <f>+B173-F173</f>
        <v>2716156.0600000005</v>
      </c>
    </row>
    <row r="174" spans="1:11" ht="15.75">
      <c r="A174" s="603" t="s">
        <v>369</v>
      </c>
      <c r="B174" s="427">
        <v>3078813.38</v>
      </c>
      <c r="C174" s="427">
        <v>0</v>
      </c>
      <c r="D174" s="427">
        <v>0</v>
      </c>
      <c r="E174" s="427">
        <f>+B174+C174-D174</f>
        <v>3078813.38</v>
      </c>
      <c r="F174" s="427">
        <v>2325244.0699999998</v>
      </c>
      <c r="G174" s="431">
        <v>237098.69</v>
      </c>
      <c r="H174" s="427">
        <v>0</v>
      </c>
      <c r="I174" s="427">
        <f>+F174+G174-H174</f>
        <v>2562342.7599999998</v>
      </c>
      <c r="J174" s="431">
        <f>+E174-I174</f>
        <v>516470.62000000011</v>
      </c>
      <c r="K174" s="427">
        <f>+B174-F174</f>
        <v>753569.31</v>
      </c>
    </row>
    <row r="175" spans="1:11" ht="15.75">
      <c r="A175" s="530"/>
      <c r="B175" s="427"/>
      <c r="C175" s="427"/>
      <c r="D175" s="427"/>
      <c r="E175" s="427"/>
      <c r="F175" s="427"/>
      <c r="G175" s="551"/>
      <c r="H175" s="427"/>
      <c r="I175" s="427"/>
      <c r="J175" s="427"/>
      <c r="K175" s="532"/>
    </row>
    <row r="176" spans="1:11" ht="15.75">
      <c r="A176" s="529" t="s">
        <v>398</v>
      </c>
      <c r="B176" s="552">
        <f>SUM(B173:B175)</f>
        <v>15231615.379999999</v>
      </c>
      <c r="C176" s="552">
        <f t="shared" ref="C176:K176" si="44">SUM(C173:C175)</f>
        <v>0</v>
      </c>
      <c r="D176" s="552">
        <f t="shared" si="44"/>
        <v>0</v>
      </c>
      <c r="E176" s="552">
        <f t="shared" si="44"/>
        <v>15231615.379999999</v>
      </c>
      <c r="F176" s="552">
        <f t="shared" si="44"/>
        <v>11761890.01</v>
      </c>
      <c r="G176" s="552">
        <f t="shared" si="44"/>
        <v>1086705.69</v>
      </c>
      <c r="H176" s="552">
        <f t="shared" si="44"/>
        <v>0</v>
      </c>
      <c r="I176" s="552">
        <f t="shared" si="44"/>
        <v>12848595.699999999</v>
      </c>
      <c r="J176" s="552">
        <f t="shared" si="44"/>
        <v>2383019.6800000006</v>
      </c>
      <c r="K176" s="552">
        <f t="shared" si="44"/>
        <v>3469725.3700000006</v>
      </c>
    </row>
    <row r="177" spans="1:11" ht="15.75">
      <c r="A177" s="530"/>
      <c r="B177" s="429"/>
      <c r="C177" s="430"/>
      <c r="D177" s="430"/>
      <c r="E177" s="431"/>
      <c r="F177" s="430"/>
      <c r="G177" s="430"/>
      <c r="H177" s="430"/>
      <c r="I177" s="431"/>
      <c r="J177" s="430"/>
      <c r="K177" s="431"/>
    </row>
    <row r="178" spans="1:11" ht="15.75">
      <c r="A178" s="549" t="s">
        <v>234</v>
      </c>
      <c r="B178" s="429"/>
      <c r="C178" s="430"/>
      <c r="D178" s="430"/>
      <c r="E178" s="431"/>
      <c r="F178" s="430"/>
      <c r="G178" s="430"/>
      <c r="H178" s="430"/>
      <c r="I178" s="431"/>
      <c r="J178" s="430"/>
      <c r="K178" s="431"/>
    </row>
    <row r="179" spans="1:11" ht="15.75">
      <c r="A179" s="402" t="s">
        <v>413</v>
      </c>
      <c r="B179" s="427">
        <v>2124814.2000000002</v>
      </c>
      <c r="C179" s="427">
        <v>0</v>
      </c>
      <c r="D179" s="427">
        <v>0</v>
      </c>
      <c r="E179" s="427">
        <f>+B179+C179-D179</f>
        <v>2124814.2000000002</v>
      </c>
      <c r="F179" s="427">
        <v>841134.78</v>
      </c>
      <c r="G179" s="427">
        <v>403467.87</v>
      </c>
      <c r="H179" s="427">
        <v>0</v>
      </c>
      <c r="I179" s="427">
        <f>+F179+G179-H179</f>
        <v>1244602.6499999999</v>
      </c>
      <c r="J179" s="431">
        <f>+E179-I179</f>
        <v>880211.55000000028</v>
      </c>
      <c r="K179" s="427">
        <f>+B179-F179</f>
        <v>1283679.4200000002</v>
      </c>
    </row>
    <row r="180" spans="1:11" ht="15.75">
      <c r="A180" s="402" t="s">
        <v>414</v>
      </c>
      <c r="B180" s="427">
        <v>2303511.0099999998</v>
      </c>
      <c r="C180" s="427">
        <v>0</v>
      </c>
      <c r="D180" s="427">
        <v>0</v>
      </c>
      <c r="E180" s="427">
        <f>+B180+C180-D180</f>
        <v>2303511.0099999998</v>
      </c>
      <c r="F180" s="427">
        <v>865384.38</v>
      </c>
      <c r="G180" s="427">
        <v>451688.8</v>
      </c>
      <c r="H180" s="427">
        <v>0</v>
      </c>
      <c r="I180" s="427">
        <f>+F180+G180-H180</f>
        <v>1317073.18</v>
      </c>
      <c r="J180" s="431">
        <f>+E180-I180</f>
        <v>986437.82999999984</v>
      </c>
      <c r="K180" s="427">
        <f>+B180-F180</f>
        <v>1438126.63</v>
      </c>
    </row>
    <row r="181" spans="1:11" ht="15.75">
      <c r="A181" s="402" t="s">
        <v>893</v>
      </c>
      <c r="B181" s="432">
        <v>0</v>
      </c>
      <c r="C181" s="428">
        <v>4621170</v>
      </c>
      <c r="D181" s="428">
        <v>0</v>
      </c>
      <c r="E181" s="427">
        <f>+B181+C181-D181</f>
        <v>4621170</v>
      </c>
      <c r="F181" s="428">
        <v>0</v>
      </c>
      <c r="G181" s="428">
        <v>841429.82</v>
      </c>
      <c r="H181" s="428">
        <v>0</v>
      </c>
      <c r="I181" s="427">
        <f>+F181+G181-H181</f>
        <v>841429.82</v>
      </c>
      <c r="J181" s="431">
        <f>+E181-I181</f>
        <v>3779740.18</v>
      </c>
      <c r="K181" s="427">
        <f>+B181-F181</f>
        <v>0</v>
      </c>
    </row>
    <row r="182" spans="1:11" ht="15.75">
      <c r="A182" s="530"/>
      <c r="B182" s="429"/>
      <c r="C182" s="430"/>
      <c r="D182" s="430"/>
      <c r="E182" s="431"/>
      <c r="F182" s="430"/>
      <c r="G182" s="430"/>
      <c r="H182" s="430"/>
      <c r="I182" s="431"/>
      <c r="J182" s="430"/>
      <c r="K182" s="431"/>
    </row>
    <row r="183" spans="1:11" ht="15.75">
      <c r="A183" s="529" t="s">
        <v>399</v>
      </c>
      <c r="B183" s="552">
        <f>SUM(B179:B182)</f>
        <v>4428325.21</v>
      </c>
      <c r="C183" s="552">
        <f t="shared" ref="C183:K183" si="45">SUM(C179:C182)</f>
        <v>4621170</v>
      </c>
      <c r="D183" s="552">
        <f t="shared" si="45"/>
        <v>0</v>
      </c>
      <c r="E183" s="552">
        <f t="shared" si="45"/>
        <v>9049495.2100000009</v>
      </c>
      <c r="F183" s="552">
        <f t="shared" si="45"/>
        <v>1706519.1600000001</v>
      </c>
      <c r="G183" s="552">
        <f t="shared" si="45"/>
        <v>1696586.4899999998</v>
      </c>
      <c r="H183" s="552">
        <f t="shared" si="45"/>
        <v>0</v>
      </c>
      <c r="I183" s="552">
        <f t="shared" si="45"/>
        <v>3403105.65</v>
      </c>
      <c r="J183" s="552">
        <f t="shared" si="45"/>
        <v>5646389.5600000005</v>
      </c>
      <c r="K183" s="552">
        <f t="shared" si="45"/>
        <v>2721806.05</v>
      </c>
    </row>
    <row r="184" spans="1:11" ht="15.75">
      <c r="A184" s="530"/>
      <c r="B184" s="429"/>
      <c r="C184" s="430"/>
      <c r="D184" s="430"/>
      <c r="E184" s="431"/>
      <c r="F184" s="430"/>
      <c r="G184" s="430"/>
      <c r="H184" s="430"/>
      <c r="I184" s="431"/>
      <c r="J184" s="430"/>
      <c r="K184" s="431"/>
    </row>
    <row r="185" spans="1:11" ht="15.75">
      <c r="A185" s="555"/>
      <c r="B185" s="459" t="s">
        <v>67</v>
      </c>
      <c r="C185" s="389"/>
      <c r="D185" s="389"/>
      <c r="E185" s="427" t="s">
        <v>67</v>
      </c>
      <c r="F185" s="389"/>
      <c r="G185" s="433"/>
      <c r="H185" s="389"/>
      <c r="I185" s="427"/>
      <c r="J185" s="428" t="s">
        <v>67</v>
      </c>
      <c r="K185" s="427"/>
    </row>
    <row r="186" spans="1:11" ht="16.5" thickBot="1">
      <c r="A186" s="1026" t="s">
        <v>423</v>
      </c>
      <c r="B186" s="556">
        <f t="shared" ref="B186:K186" si="46">+B123+B138+B152+B158+B164+B170+B176+B183</f>
        <v>261437264.47</v>
      </c>
      <c r="C186" s="556">
        <f t="shared" si="46"/>
        <v>141062040</v>
      </c>
      <c r="D186" s="556">
        <f t="shared" si="46"/>
        <v>11110400</v>
      </c>
      <c r="E186" s="556">
        <f t="shared" si="46"/>
        <v>391388904.46999997</v>
      </c>
      <c r="F186" s="556">
        <f t="shared" si="46"/>
        <v>91499220.049999982</v>
      </c>
      <c r="G186" s="556">
        <f t="shared" si="46"/>
        <v>11444986.529999999</v>
      </c>
      <c r="H186" s="556">
        <f t="shared" si="46"/>
        <v>2653473.1599999997</v>
      </c>
      <c r="I186" s="556">
        <f t="shared" si="46"/>
        <v>100290733.42</v>
      </c>
      <c r="J186" s="556">
        <f t="shared" si="46"/>
        <v>291098171.04999995</v>
      </c>
      <c r="K186" s="556">
        <f t="shared" si="46"/>
        <v>169938044.42000005</v>
      </c>
    </row>
    <row r="187" spans="1:11" ht="15.75" thickTop="1">
      <c r="B187" s="31" t="s">
        <v>67</v>
      </c>
      <c r="G187" s="31" t="s">
        <v>67</v>
      </c>
      <c r="I187" s="405" t="s">
        <v>67</v>
      </c>
    </row>
    <row r="188" spans="1:11" ht="15.75">
      <c r="A188" s="1321" t="str">
        <f>+A2</f>
        <v>SAI BANDHAN INFINIUM PRIVATE LIMITED</v>
      </c>
      <c r="B188" s="1321"/>
      <c r="C188" s="1321"/>
      <c r="D188" s="1321"/>
      <c r="E188" s="1321"/>
      <c r="F188" s="1321"/>
      <c r="G188" s="1321"/>
      <c r="H188" s="1321"/>
      <c r="I188" s="1321"/>
      <c r="J188" s="1321"/>
      <c r="K188" s="1321"/>
    </row>
    <row r="189" spans="1:11" ht="15.75">
      <c r="A189" s="36"/>
      <c r="B189" s="36"/>
      <c r="C189" s="36"/>
      <c r="D189" s="36"/>
      <c r="E189" s="36"/>
      <c r="F189" s="36"/>
      <c r="G189" s="36"/>
      <c r="H189" s="36"/>
      <c r="I189" s="36"/>
      <c r="J189" s="36"/>
      <c r="K189" s="36"/>
    </row>
    <row r="190" spans="1:11" ht="15.75">
      <c r="A190" s="1262" t="s">
        <v>1169</v>
      </c>
      <c r="B190" s="1262"/>
      <c r="C190" s="1262"/>
      <c r="D190" s="1262"/>
      <c r="E190" s="1262"/>
      <c r="F190" s="1262"/>
      <c r="G190" s="1262"/>
      <c r="H190" s="1262"/>
      <c r="I190" s="1262"/>
      <c r="J190" s="1262"/>
      <c r="K190" s="1262"/>
    </row>
    <row r="191" spans="1:11" ht="15.75">
      <c r="A191" s="1262" t="s">
        <v>213</v>
      </c>
      <c r="B191" s="1262"/>
      <c r="C191" s="1262"/>
      <c r="D191" s="1262"/>
      <c r="E191" s="1262"/>
      <c r="F191" s="1262"/>
      <c r="G191" s="1262"/>
      <c r="H191" s="1262"/>
      <c r="I191" s="1262"/>
      <c r="J191" s="1262"/>
      <c r="K191" s="1262"/>
    </row>
    <row r="192" spans="1:11" ht="15.75">
      <c r="A192" s="1025"/>
      <c r="B192" s="1025"/>
      <c r="C192" s="1025"/>
      <c r="D192" s="1025"/>
      <c r="E192" s="1025"/>
      <c r="F192" s="1025"/>
      <c r="G192" s="1025"/>
      <c r="H192" s="1025"/>
      <c r="I192" s="1025"/>
      <c r="J192" s="1025"/>
      <c r="K192" s="1025"/>
    </row>
    <row r="193" spans="1:11" ht="15.75">
      <c r="A193" s="42" t="s">
        <v>76</v>
      </c>
      <c r="B193" s="1322" t="s">
        <v>73</v>
      </c>
      <c r="C193" s="1323"/>
      <c r="D193" s="1323"/>
      <c r="E193" s="1324"/>
      <c r="F193" s="1322" t="s">
        <v>74</v>
      </c>
      <c r="G193" s="1323"/>
      <c r="H193" s="1323"/>
      <c r="I193" s="1324"/>
      <c r="J193" s="1322" t="s">
        <v>75</v>
      </c>
      <c r="K193" s="1324"/>
    </row>
    <row r="194" spans="1:11" ht="15.75">
      <c r="A194" s="1049"/>
      <c r="B194" s="1050"/>
      <c r="C194" s="1050"/>
      <c r="D194" s="1051"/>
      <c r="E194" s="1051"/>
      <c r="F194" s="1051"/>
      <c r="G194" s="1051"/>
      <c r="H194" s="1050"/>
      <c r="I194" s="1052"/>
      <c r="J194" s="1052"/>
      <c r="K194" s="1053"/>
    </row>
    <row r="195" spans="1:11" ht="15.75">
      <c r="A195" s="1054" t="s">
        <v>67</v>
      </c>
      <c r="B195" s="1055" t="s">
        <v>1148</v>
      </c>
      <c r="C195" s="1055" t="s">
        <v>1149</v>
      </c>
      <c r="D195" s="1056" t="s">
        <v>1150</v>
      </c>
      <c r="E195" s="1055" t="s">
        <v>1151</v>
      </c>
      <c r="F195" s="1057" t="s">
        <v>1152</v>
      </c>
      <c r="G195" s="1054" t="s">
        <v>144</v>
      </c>
      <c r="H195" s="1058" t="s">
        <v>343</v>
      </c>
      <c r="I195" s="1059" t="s">
        <v>1151</v>
      </c>
      <c r="J195" s="1060" t="s">
        <v>1153</v>
      </c>
      <c r="K195" s="1061" t="s">
        <v>1153</v>
      </c>
    </row>
    <row r="196" spans="1:11" ht="15.75">
      <c r="A196" s="1054" t="s">
        <v>1154</v>
      </c>
      <c r="B196" s="1054" t="s">
        <v>401</v>
      </c>
      <c r="C196" s="1056" t="s">
        <v>1155</v>
      </c>
      <c r="D196" s="1056" t="s">
        <v>1155</v>
      </c>
      <c r="E196" s="1054" t="s">
        <v>401</v>
      </c>
      <c r="F196" s="1057" t="s">
        <v>401</v>
      </c>
      <c r="G196" s="1054" t="s">
        <v>1156</v>
      </c>
      <c r="H196" s="1062"/>
      <c r="I196" s="1059" t="s">
        <v>401</v>
      </c>
      <c r="J196" s="1056"/>
      <c r="K196" s="1059"/>
    </row>
    <row r="197" spans="1:11" ht="16.5" thickBot="1">
      <c r="A197" s="1063" t="s">
        <v>67</v>
      </c>
      <c r="B197" s="1063"/>
      <c r="C197" s="1064" t="s">
        <v>238</v>
      </c>
      <c r="D197" s="1064" t="s">
        <v>238</v>
      </c>
      <c r="E197" s="1063" t="s">
        <v>67</v>
      </c>
      <c r="F197" s="1065" t="s">
        <v>67</v>
      </c>
      <c r="G197" s="1063" t="s">
        <v>238</v>
      </c>
      <c r="H197" s="1066"/>
      <c r="I197" s="1067" t="s">
        <v>67</v>
      </c>
      <c r="J197" s="1064" t="s">
        <v>840</v>
      </c>
      <c r="K197" s="1094" t="str">
        <f>+K116</f>
        <v>31.03.2023</v>
      </c>
    </row>
    <row r="198" spans="1:11" ht="15.75">
      <c r="A198" s="1068" t="s">
        <v>1157</v>
      </c>
      <c r="B198" s="1069"/>
      <c r="C198" s="1069"/>
      <c r="D198" s="1069"/>
      <c r="E198" s="1070"/>
      <c r="F198" s="1069"/>
      <c r="G198" s="1070"/>
      <c r="H198" s="1070"/>
      <c r="I198" s="1071"/>
      <c r="J198" s="1072"/>
      <c r="K198" s="1073"/>
    </row>
    <row r="199" spans="1:11">
      <c r="A199" s="1074" t="s">
        <v>1158</v>
      </c>
      <c r="B199" s="1075">
        <v>0</v>
      </c>
      <c r="C199" s="1075">
        <v>3177340</v>
      </c>
      <c r="D199" s="1075">
        <v>0</v>
      </c>
      <c r="E199" s="1075">
        <f>+B199+C199-D199</f>
        <v>3177340</v>
      </c>
      <c r="F199" s="1075">
        <v>0</v>
      </c>
      <c r="G199" s="1075">
        <v>0</v>
      </c>
      <c r="H199" s="1075">
        <v>0</v>
      </c>
      <c r="I199" s="1077">
        <f>+F199+G199-H199</f>
        <v>0</v>
      </c>
      <c r="J199" s="1078">
        <f>+E199-I199</f>
        <v>3177340</v>
      </c>
      <c r="K199" s="1079">
        <f>+B199-F199</f>
        <v>0</v>
      </c>
    </row>
    <row r="200" spans="1:11">
      <c r="A200" s="1080" t="s">
        <v>824</v>
      </c>
      <c r="B200" s="1081">
        <f>+B199</f>
        <v>0</v>
      </c>
      <c r="C200" s="1081">
        <f t="shared" ref="C200:K200" si="47">+C199</f>
        <v>3177340</v>
      </c>
      <c r="D200" s="1081">
        <v>0</v>
      </c>
      <c r="E200" s="1081">
        <f t="shared" si="47"/>
        <v>3177340</v>
      </c>
      <c r="F200" s="1081">
        <f t="shared" si="47"/>
        <v>0</v>
      </c>
      <c r="G200" s="1081">
        <f t="shared" si="47"/>
        <v>0</v>
      </c>
      <c r="H200" s="1081">
        <f t="shared" si="47"/>
        <v>0</v>
      </c>
      <c r="I200" s="1082">
        <f t="shared" si="47"/>
        <v>0</v>
      </c>
      <c r="J200" s="1083">
        <f>+J199</f>
        <v>3177340</v>
      </c>
      <c r="K200" s="1084">
        <f t="shared" si="47"/>
        <v>0</v>
      </c>
    </row>
    <row r="201" spans="1:11">
      <c r="A201" s="1085"/>
      <c r="B201" s="1075"/>
      <c r="C201" s="1075"/>
      <c r="D201" s="1075"/>
      <c r="E201" s="1075"/>
      <c r="F201" s="1075"/>
      <c r="G201" s="1075"/>
      <c r="H201" s="1075"/>
      <c r="I201" s="1077"/>
      <c r="J201" s="1078"/>
      <c r="K201" s="1086"/>
    </row>
    <row r="202" spans="1:11" ht="15.75">
      <c r="A202" s="1087" t="s">
        <v>1159</v>
      </c>
      <c r="B202" s="1075"/>
      <c r="C202" s="1075"/>
      <c r="D202" s="1075"/>
      <c r="E202" s="1075"/>
      <c r="F202" s="1075"/>
      <c r="G202" s="1076"/>
      <c r="H202" s="1076"/>
      <c r="I202" s="1077"/>
      <c r="J202" s="1088"/>
      <c r="K202" s="1079"/>
    </row>
    <row r="203" spans="1:11">
      <c r="A203" s="1089" t="s">
        <v>1160</v>
      </c>
      <c r="B203" s="1075">
        <v>0</v>
      </c>
      <c r="C203" s="1075">
        <v>3012800</v>
      </c>
      <c r="D203" s="1075">
        <v>0</v>
      </c>
      <c r="E203" s="1075">
        <f t="shared" ref="E203:E204" si="48">+B203+C203-D203</f>
        <v>3012800</v>
      </c>
      <c r="F203" s="1075">
        <v>0</v>
      </c>
      <c r="G203" s="1075">
        <v>0</v>
      </c>
      <c r="H203" s="1075"/>
      <c r="I203" s="1077">
        <f>+F203+G203-H203</f>
        <v>0</v>
      </c>
      <c r="J203" s="1078">
        <f>+E203-I203</f>
        <v>3012800</v>
      </c>
      <c r="K203" s="1079">
        <f t="shared" ref="K203:K204" si="49">+B203-F203</f>
        <v>0</v>
      </c>
    </row>
    <row r="204" spans="1:11">
      <c r="A204" s="1089" t="s">
        <v>1161</v>
      </c>
      <c r="B204" s="1075">
        <v>0</v>
      </c>
      <c r="C204" s="1075">
        <v>7413300</v>
      </c>
      <c r="D204" s="1075">
        <v>0</v>
      </c>
      <c r="E204" s="1075">
        <f t="shared" si="48"/>
        <v>7413300</v>
      </c>
      <c r="F204" s="1075">
        <v>0</v>
      </c>
      <c r="G204" s="1075">
        <v>0</v>
      </c>
      <c r="H204" s="1075">
        <v>0</v>
      </c>
      <c r="I204" s="1077">
        <f>+F204+G204-H204</f>
        <v>0</v>
      </c>
      <c r="J204" s="1078">
        <f>+E204-I204</f>
        <v>7413300</v>
      </c>
      <c r="K204" s="1079">
        <f t="shared" si="49"/>
        <v>0</v>
      </c>
    </row>
    <row r="205" spans="1:11">
      <c r="A205" s="1089" t="s">
        <v>1215</v>
      </c>
      <c r="B205" s="1075">
        <v>0</v>
      </c>
      <c r="C205" s="1075">
        <v>18109320.829999998</v>
      </c>
      <c r="D205" s="1075">
        <v>0</v>
      </c>
      <c r="E205" s="1075">
        <f t="shared" ref="E205" si="50">+B205+C205-D205</f>
        <v>18109320.829999998</v>
      </c>
      <c r="F205" s="1075">
        <v>0</v>
      </c>
      <c r="G205" s="1075">
        <v>0</v>
      </c>
      <c r="H205" s="1075">
        <v>-6139420.1699999999</v>
      </c>
      <c r="I205" s="1077">
        <f>+F205+G205-H205</f>
        <v>6139420.1699999999</v>
      </c>
      <c r="J205" s="1078">
        <f>+E205-I205</f>
        <v>11969900.659999998</v>
      </c>
      <c r="K205" s="1079">
        <f t="shared" ref="K205" si="51">+B205-F205</f>
        <v>0</v>
      </c>
    </row>
    <row r="206" spans="1:11">
      <c r="A206" s="1080" t="s">
        <v>825</v>
      </c>
      <c r="B206" s="1081">
        <f>SUM(B203:B205)</f>
        <v>0</v>
      </c>
      <c r="C206" s="1081">
        <f t="shared" ref="C206:K206" si="52">SUM(C203:C205)</f>
        <v>28535420.829999998</v>
      </c>
      <c r="D206" s="1081">
        <f t="shared" si="52"/>
        <v>0</v>
      </c>
      <c r="E206" s="1081">
        <f t="shared" si="52"/>
        <v>28535420.829999998</v>
      </c>
      <c r="F206" s="1081">
        <f t="shared" si="52"/>
        <v>0</v>
      </c>
      <c r="G206" s="1081">
        <f t="shared" si="52"/>
        <v>0</v>
      </c>
      <c r="H206" s="1081">
        <f t="shared" si="52"/>
        <v>-6139420.1699999999</v>
      </c>
      <c r="I206" s="1081">
        <f t="shared" si="52"/>
        <v>6139420.1699999999</v>
      </c>
      <c r="J206" s="1081">
        <f t="shared" si="52"/>
        <v>22396000.659999996</v>
      </c>
      <c r="K206" s="1081">
        <f t="shared" si="52"/>
        <v>0</v>
      </c>
    </row>
    <row r="207" spans="1:11">
      <c r="A207" s="1085"/>
      <c r="B207" s="1075"/>
      <c r="C207" s="1075"/>
      <c r="D207" s="1075"/>
      <c r="E207" s="1075"/>
      <c r="F207" s="1075"/>
      <c r="G207" s="1075"/>
      <c r="H207" s="1075"/>
      <c r="I207" s="1077"/>
      <c r="J207" s="1078"/>
      <c r="K207" s="1086"/>
    </row>
    <row r="208" spans="1:11" ht="15.75">
      <c r="A208" s="1091" t="s">
        <v>1163</v>
      </c>
      <c r="B208" s="1075"/>
      <c r="C208" s="1075"/>
      <c r="D208" s="1075"/>
      <c r="E208" s="1075"/>
      <c r="F208" s="1075"/>
      <c r="G208" s="1075"/>
      <c r="H208" s="1075"/>
      <c r="I208" s="1077"/>
      <c r="J208" s="1078"/>
      <c r="K208" s="1079"/>
    </row>
    <row r="209" spans="1:11">
      <c r="A209" s="1090" t="s">
        <v>1164</v>
      </c>
      <c r="B209" s="1075">
        <v>0</v>
      </c>
      <c r="C209" s="1075">
        <v>422140.24</v>
      </c>
      <c r="D209" s="1075">
        <v>0</v>
      </c>
      <c r="E209" s="1075">
        <f t="shared" ref="E209:E210" si="53">+B209+C209-D209</f>
        <v>422140.24</v>
      </c>
      <c r="F209" s="1075">
        <v>0</v>
      </c>
      <c r="G209" s="1075">
        <v>0</v>
      </c>
      <c r="H209" s="1075">
        <v>-327257.75</v>
      </c>
      <c r="I209" s="1077">
        <f>-H209</f>
        <v>327257.75</v>
      </c>
      <c r="J209" s="1078">
        <f t="shared" ref="J209:J210" si="54">+E209-I209</f>
        <v>94882.489999999991</v>
      </c>
      <c r="K209" s="1079">
        <f t="shared" ref="K209:K210" si="55">+B209-F209</f>
        <v>0</v>
      </c>
    </row>
    <row r="210" spans="1:11">
      <c r="A210" s="1090" t="s">
        <v>1165</v>
      </c>
      <c r="B210" s="1075">
        <v>0</v>
      </c>
      <c r="C210" s="1075">
        <v>2506001.5</v>
      </c>
      <c r="D210" s="1075">
        <v>0</v>
      </c>
      <c r="E210" s="1075">
        <f t="shared" si="53"/>
        <v>2506001.5</v>
      </c>
      <c r="F210" s="1075">
        <v>0</v>
      </c>
      <c r="G210" s="1075">
        <v>0</v>
      </c>
      <c r="H210" s="1075">
        <v>-2034897.45</v>
      </c>
      <c r="I210" s="1077">
        <f>-+H210</f>
        <v>2034897.45</v>
      </c>
      <c r="J210" s="1078">
        <f t="shared" si="54"/>
        <v>471104.05000000005</v>
      </c>
      <c r="K210" s="1079">
        <f t="shared" si="55"/>
        <v>0</v>
      </c>
    </row>
    <row r="211" spans="1:11">
      <c r="A211" s="1080" t="s">
        <v>1216</v>
      </c>
      <c r="B211" s="1081">
        <f t="shared" ref="B211:K211" si="56">SUM(B209:B210)</f>
        <v>0</v>
      </c>
      <c r="C211" s="1081">
        <f t="shared" si="56"/>
        <v>2928141.74</v>
      </c>
      <c r="D211" s="1081">
        <f t="shared" si="56"/>
        <v>0</v>
      </c>
      <c r="E211" s="1081">
        <f t="shared" si="56"/>
        <v>2928141.74</v>
      </c>
      <c r="F211" s="1081">
        <f t="shared" si="56"/>
        <v>0</v>
      </c>
      <c r="G211" s="1081">
        <f t="shared" si="56"/>
        <v>0</v>
      </c>
      <c r="H211" s="1081">
        <f t="shared" si="56"/>
        <v>-2362155.2000000002</v>
      </c>
      <c r="I211" s="1082">
        <f t="shared" si="56"/>
        <v>2362155.2000000002</v>
      </c>
      <c r="J211" s="1083">
        <f t="shared" si="56"/>
        <v>565986.54</v>
      </c>
      <c r="K211" s="1084">
        <f t="shared" si="56"/>
        <v>0</v>
      </c>
    </row>
    <row r="212" spans="1:11">
      <c r="A212" s="1085"/>
      <c r="B212" s="1075"/>
      <c r="C212" s="1075"/>
      <c r="D212" s="1075"/>
      <c r="E212" s="1075"/>
      <c r="F212" s="1075"/>
      <c r="G212" s="1075"/>
      <c r="H212" s="1075"/>
      <c r="I212" s="1077"/>
      <c r="J212" s="1078"/>
      <c r="K212" s="1086"/>
    </row>
    <row r="213" spans="1:11" ht="15.75">
      <c r="A213" s="1091" t="s">
        <v>1167</v>
      </c>
      <c r="B213" s="1075"/>
      <c r="C213" s="1075"/>
      <c r="D213" s="1075"/>
      <c r="E213" s="1075"/>
      <c r="F213" s="1075"/>
      <c r="G213" s="1075"/>
      <c r="H213" s="1075"/>
      <c r="I213" s="1077"/>
      <c r="J213" s="1078"/>
      <c r="K213" s="1086"/>
    </row>
    <row r="214" spans="1:11">
      <c r="A214" s="1089" t="s">
        <v>1167</v>
      </c>
      <c r="B214" s="1075">
        <v>0</v>
      </c>
      <c r="C214" s="1075">
        <v>1968046.78</v>
      </c>
      <c r="D214" s="1075">
        <v>0</v>
      </c>
      <c r="E214" s="1075">
        <f t="shared" ref="E214" si="57">+B214+C214-D214</f>
        <v>1968046.78</v>
      </c>
      <c r="F214" s="1075">
        <v>0</v>
      </c>
      <c r="G214" s="1075">
        <v>0</v>
      </c>
      <c r="H214" s="1075">
        <v>-1528385.14</v>
      </c>
      <c r="I214" s="1077">
        <f>+F214+G214-H214</f>
        <v>1528385.14</v>
      </c>
      <c r="J214" s="1078">
        <f>+E214-I214</f>
        <v>439661.64000000013</v>
      </c>
      <c r="K214" s="1079">
        <f t="shared" ref="K214" si="58">+B214-F214</f>
        <v>0</v>
      </c>
    </row>
    <row r="215" spans="1:11">
      <c r="A215" s="1080" t="s">
        <v>1217</v>
      </c>
      <c r="B215" s="1081">
        <f>+B214</f>
        <v>0</v>
      </c>
      <c r="C215" s="1081">
        <f t="shared" ref="C215:K215" si="59">+C214</f>
        <v>1968046.78</v>
      </c>
      <c r="D215" s="1081">
        <v>0</v>
      </c>
      <c r="E215" s="1081">
        <f t="shared" si="59"/>
        <v>1968046.78</v>
      </c>
      <c r="F215" s="1081">
        <f t="shared" si="59"/>
        <v>0</v>
      </c>
      <c r="G215" s="1081">
        <f t="shared" si="59"/>
        <v>0</v>
      </c>
      <c r="H215" s="1081">
        <f t="shared" si="59"/>
        <v>-1528385.14</v>
      </c>
      <c r="I215" s="1082">
        <f t="shared" si="59"/>
        <v>1528385.14</v>
      </c>
      <c r="J215" s="1083">
        <f t="shared" si="59"/>
        <v>439661.64000000013</v>
      </c>
      <c r="K215" s="1084">
        <f t="shared" si="59"/>
        <v>0</v>
      </c>
    </row>
    <row r="216" spans="1:11">
      <c r="A216" s="1085"/>
      <c r="B216" s="1075"/>
      <c r="C216" s="1075"/>
      <c r="D216" s="1075"/>
      <c r="E216" s="1075"/>
      <c r="F216" s="1075"/>
      <c r="G216" s="1075"/>
      <c r="H216" s="1075"/>
      <c r="I216" s="1077"/>
      <c r="J216" s="1078"/>
      <c r="K216" s="1086"/>
    </row>
    <row r="217" spans="1:11" ht="15.75">
      <c r="A217" s="1091" t="s">
        <v>1168</v>
      </c>
      <c r="B217" s="1075"/>
      <c r="C217" s="1075"/>
      <c r="D217" s="1075"/>
      <c r="E217" s="1075"/>
      <c r="F217" s="1075"/>
      <c r="G217" s="1075"/>
      <c r="H217" s="1075"/>
      <c r="I217" s="1077"/>
      <c r="J217" s="1078"/>
      <c r="K217" s="1086"/>
    </row>
    <row r="218" spans="1:11" ht="15.75">
      <c r="A218" s="1089" t="s">
        <v>1168</v>
      </c>
      <c r="B218" s="1075">
        <v>0</v>
      </c>
      <c r="C218" s="1075">
        <v>1552481.74</v>
      </c>
      <c r="D218" s="1075">
        <v>0</v>
      </c>
      <c r="E218" s="1075">
        <f t="shared" ref="E218" si="60">+B218+C218-D218</f>
        <v>1552481.74</v>
      </c>
      <c r="F218" s="1075">
        <v>0</v>
      </c>
      <c r="G218" s="1076">
        <v>0</v>
      </c>
      <c r="H218" s="1075">
        <v>-1102955.1000000001</v>
      </c>
      <c r="I218" s="1077">
        <f>+F218+G218-H218</f>
        <v>1102955.1000000001</v>
      </c>
      <c r="J218" s="1078">
        <f>+E218-I218</f>
        <v>449526.6399999999</v>
      </c>
      <c r="K218" s="1079">
        <f t="shared" ref="K218" si="61">+B218-F218</f>
        <v>0</v>
      </c>
    </row>
    <row r="219" spans="1:11">
      <c r="A219" s="1080" t="s">
        <v>1166</v>
      </c>
      <c r="B219" s="1081">
        <f t="shared" ref="B219:K219" si="62">SUM(B218:B218)</f>
        <v>0</v>
      </c>
      <c r="C219" s="1081">
        <f t="shared" si="62"/>
        <v>1552481.74</v>
      </c>
      <c r="D219" s="1081">
        <v>0</v>
      </c>
      <c r="E219" s="1081">
        <f t="shared" si="62"/>
        <v>1552481.74</v>
      </c>
      <c r="F219" s="1081">
        <f t="shared" si="62"/>
        <v>0</v>
      </c>
      <c r="G219" s="1081">
        <f t="shared" si="62"/>
        <v>0</v>
      </c>
      <c r="H219" s="1081">
        <f t="shared" si="62"/>
        <v>-1102955.1000000001</v>
      </c>
      <c r="I219" s="1082">
        <f t="shared" si="62"/>
        <v>1102955.1000000001</v>
      </c>
      <c r="J219" s="1083">
        <f t="shared" si="62"/>
        <v>449526.6399999999</v>
      </c>
      <c r="K219" s="1084">
        <f t="shared" si="62"/>
        <v>0</v>
      </c>
    </row>
    <row r="220" spans="1:11">
      <c r="A220" s="1085"/>
      <c r="B220" s="1075"/>
      <c r="C220" s="1075"/>
      <c r="D220" s="1075"/>
      <c r="E220" s="1075"/>
      <c r="F220" s="1075"/>
      <c r="G220" s="1075"/>
      <c r="H220" s="1075"/>
      <c r="I220" s="1077"/>
      <c r="J220" s="1078"/>
      <c r="K220" s="1086"/>
    </row>
    <row r="221" spans="1:11" ht="16.5" thickBot="1">
      <c r="A221" s="1092" t="s">
        <v>404</v>
      </c>
      <c r="B221" s="1093">
        <f t="shared" ref="B221:J221" si="63">+B219+B215+B211+B206+B200</f>
        <v>0</v>
      </c>
      <c r="C221" s="1093">
        <f t="shared" si="63"/>
        <v>38161431.089999996</v>
      </c>
      <c r="D221" s="1093">
        <f t="shared" si="63"/>
        <v>0</v>
      </c>
      <c r="E221" s="1093">
        <f t="shared" si="63"/>
        <v>38161431.089999996</v>
      </c>
      <c r="F221" s="1093">
        <f t="shared" si="63"/>
        <v>0</v>
      </c>
      <c r="G221" s="1093">
        <f t="shared" si="63"/>
        <v>0</v>
      </c>
      <c r="H221" s="1093">
        <f t="shared" si="63"/>
        <v>-11132915.609999999</v>
      </c>
      <c r="I221" s="1093">
        <f t="shared" si="63"/>
        <v>11132915.609999999</v>
      </c>
      <c r="J221" s="1093">
        <f t="shared" si="63"/>
        <v>27028515.479999997</v>
      </c>
      <c r="K221" s="1093">
        <f>+K200+K206+K211+K215+K219</f>
        <v>0</v>
      </c>
    </row>
    <row r="222" spans="1:11" ht="15.75" thickTop="1"/>
    <row r="224" spans="1:11" ht="15.75">
      <c r="A224" s="1321" t="s">
        <v>304</v>
      </c>
      <c r="B224" s="1321"/>
      <c r="C224" s="1321"/>
      <c r="D224" s="1321"/>
      <c r="E224" s="1321"/>
      <c r="F224" s="1321"/>
      <c r="G224" s="1321"/>
      <c r="H224" s="1321"/>
      <c r="I224" s="1321"/>
      <c r="J224" s="1321"/>
      <c r="K224" s="1321"/>
    </row>
    <row r="225" spans="1:11" ht="15.75">
      <c r="A225" s="36"/>
      <c r="B225" s="36"/>
      <c r="C225" s="36"/>
      <c r="D225" s="36"/>
      <c r="E225" s="36"/>
      <c r="F225" s="36"/>
      <c r="G225" s="36"/>
      <c r="H225" s="36"/>
      <c r="I225" s="36"/>
      <c r="J225" s="36"/>
      <c r="K225" s="36"/>
    </row>
    <row r="226" spans="1:11" ht="15.75">
      <c r="A226" s="1262" t="s">
        <v>1197</v>
      </c>
      <c r="B226" s="1262"/>
      <c r="C226" s="1262"/>
      <c r="D226" s="1262"/>
      <c r="E226" s="1262"/>
      <c r="F226" s="1262"/>
      <c r="G226" s="1262"/>
      <c r="H226" s="1262"/>
      <c r="I226" s="1262"/>
      <c r="J226" s="1262"/>
      <c r="K226" s="1262"/>
    </row>
    <row r="227" spans="1:11" ht="15.75">
      <c r="A227" s="1262" t="s">
        <v>213</v>
      </c>
      <c r="B227" s="1262"/>
      <c r="C227" s="1262"/>
      <c r="D227" s="1262"/>
      <c r="E227" s="1262"/>
      <c r="F227" s="1262"/>
      <c r="G227" s="1262"/>
      <c r="H227" s="1262"/>
      <c r="I227" s="1262"/>
      <c r="J227" s="1262"/>
      <c r="K227" s="1262"/>
    </row>
    <row r="229" spans="1:11" ht="15.75">
      <c r="A229" s="42" t="s">
        <v>76</v>
      </c>
      <c r="B229" s="1325" t="s">
        <v>73</v>
      </c>
      <c r="C229" s="1326"/>
      <c r="D229" s="1326"/>
      <c r="E229" s="1327"/>
      <c r="F229" s="1328" t="s">
        <v>74</v>
      </c>
      <c r="G229" s="1326"/>
      <c r="H229" s="1329"/>
      <c r="I229" s="1327"/>
      <c r="J229" s="1322" t="s">
        <v>75</v>
      </c>
      <c r="K229" s="1324"/>
    </row>
    <row r="230" spans="1:11" ht="15.75">
      <c r="A230" s="4"/>
      <c r="B230" s="37" t="s">
        <v>77</v>
      </c>
      <c r="C230" s="35" t="s">
        <v>16</v>
      </c>
      <c r="D230" s="35" t="s">
        <v>78</v>
      </c>
      <c r="E230" s="42" t="s">
        <v>77</v>
      </c>
      <c r="F230" s="42" t="s">
        <v>79</v>
      </c>
      <c r="G230" s="260" t="s">
        <v>80</v>
      </c>
      <c r="H230" s="260" t="s">
        <v>343</v>
      </c>
      <c r="I230" s="37" t="s">
        <v>79</v>
      </c>
      <c r="J230" s="102" t="s">
        <v>77</v>
      </c>
      <c r="K230" s="260" t="s">
        <v>77</v>
      </c>
    </row>
    <row r="231" spans="1:11" ht="15.75">
      <c r="A231" s="38"/>
      <c r="B231" s="37" t="s">
        <v>839</v>
      </c>
      <c r="C231" s="35" t="s">
        <v>83</v>
      </c>
      <c r="D231" s="35" t="s">
        <v>1170</v>
      </c>
      <c r="E231" s="35" t="s">
        <v>840</v>
      </c>
      <c r="F231" s="35" t="str">
        <f>+B231</f>
        <v>01.04.2023</v>
      </c>
      <c r="G231" s="260" t="s">
        <v>238</v>
      </c>
      <c r="H231" s="260" t="s">
        <v>1155</v>
      </c>
      <c r="I231" s="37" t="str">
        <f>+E231</f>
        <v>31.03.2024</v>
      </c>
      <c r="J231" s="102" t="s">
        <v>840</v>
      </c>
      <c r="K231" s="260" t="s">
        <v>685</v>
      </c>
    </row>
    <row r="232" spans="1:11" ht="15.75">
      <c r="A232" s="39"/>
      <c r="B232" s="41"/>
      <c r="C232" s="258" t="s">
        <v>84</v>
      </c>
      <c r="D232" s="1095" t="s">
        <v>67</v>
      </c>
      <c r="E232" s="39"/>
      <c r="F232" s="39"/>
      <c r="G232" s="261" t="s">
        <v>67</v>
      </c>
      <c r="H232" s="261" t="s">
        <v>238</v>
      </c>
      <c r="I232" s="41"/>
      <c r="J232" s="103"/>
      <c r="K232" s="41"/>
    </row>
    <row r="233" spans="1:11" ht="15.75">
      <c r="A233" s="541"/>
      <c r="B233" s="541"/>
      <c r="C233" s="42"/>
      <c r="D233" s="42"/>
      <c r="E233" s="541"/>
      <c r="F233" s="541"/>
      <c r="G233" s="1096"/>
      <c r="H233" s="1096"/>
      <c r="I233" s="541"/>
      <c r="J233" s="1097"/>
      <c r="K233" s="541"/>
    </row>
    <row r="234" spans="1:11" ht="15.75">
      <c r="A234" s="531" t="s">
        <v>1171</v>
      </c>
      <c r="B234" s="544" t="s">
        <v>67</v>
      </c>
      <c r="C234" s="1098"/>
      <c r="D234" s="544"/>
      <c r="E234" s="544" t="s">
        <v>67</v>
      </c>
      <c r="F234" s="544"/>
      <c r="G234" s="1099"/>
      <c r="H234" s="1099"/>
      <c r="I234" s="544"/>
      <c r="J234" s="544"/>
      <c r="K234" s="546"/>
    </row>
    <row r="235" spans="1:11">
      <c r="A235" s="425" t="s">
        <v>1172</v>
      </c>
      <c r="B235" s="427">
        <v>0</v>
      </c>
      <c r="C235" s="427">
        <v>28500</v>
      </c>
      <c r="D235" s="427">
        <v>0</v>
      </c>
      <c r="E235" s="427">
        <f t="shared" ref="E235:E248" si="64">+B235+C235-D235</f>
        <v>28500</v>
      </c>
      <c r="F235" s="427">
        <v>0</v>
      </c>
      <c r="G235" s="427">
        <v>0</v>
      </c>
      <c r="H235" s="427">
        <v>-14643.56</v>
      </c>
      <c r="I235" s="427">
        <f>+F235+G235-H235</f>
        <v>14643.56</v>
      </c>
      <c r="J235" s="427">
        <f t="shared" ref="J235:J248" si="65">+E235-I235</f>
        <v>13856.44</v>
      </c>
      <c r="K235" s="427">
        <f t="shared" ref="K235:K248" si="66">+B235-F235</f>
        <v>0</v>
      </c>
    </row>
    <row r="236" spans="1:11">
      <c r="A236" s="100" t="s">
        <v>1173</v>
      </c>
      <c r="B236" s="427">
        <v>0</v>
      </c>
      <c r="C236" s="427">
        <v>215858.64</v>
      </c>
      <c r="D236" s="427">
        <v>0</v>
      </c>
      <c r="E236" s="427">
        <f t="shared" si="64"/>
        <v>215858.64</v>
      </c>
      <c r="F236" s="427">
        <v>0</v>
      </c>
      <c r="G236" s="427">
        <v>0</v>
      </c>
      <c r="H236" s="427">
        <v>-104020.9</v>
      </c>
      <c r="I236" s="427">
        <f t="shared" ref="I236:I248" si="67">+F236+G236-H236</f>
        <v>104020.9</v>
      </c>
      <c r="J236" s="427">
        <f t="shared" si="65"/>
        <v>111837.74000000002</v>
      </c>
      <c r="K236" s="427">
        <f t="shared" si="66"/>
        <v>0</v>
      </c>
    </row>
    <row r="237" spans="1:11">
      <c r="A237" s="425" t="s">
        <v>1174</v>
      </c>
      <c r="B237" s="427">
        <v>0</v>
      </c>
      <c r="C237" s="427">
        <v>10909000</v>
      </c>
      <c r="D237" s="427">
        <v>0</v>
      </c>
      <c r="E237" s="427">
        <f t="shared" si="64"/>
        <v>10909000</v>
      </c>
      <c r="F237" s="427">
        <v>0</v>
      </c>
      <c r="G237" s="427">
        <v>0</v>
      </c>
      <c r="H237" s="427">
        <v>-4614160.6100000003</v>
      </c>
      <c r="I237" s="427">
        <f t="shared" si="67"/>
        <v>4614160.6100000003</v>
      </c>
      <c r="J237" s="427">
        <f t="shared" si="65"/>
        <v>6294839.3899999997</v>
      </c>
      <c r="K237" s="427">
        <f t="shared" si="66"/>
        <v>0</v>
      </c>
    </row>
    <row r="238" spans="1:11">
      <c r="A238" s="425" t="s">
        <v>1175</v>
      </c>
      <c r="B238" s="427">
        <v>0</v>
      </c>
      <c r="C238" s="427">
        <v>2000000</v>
      </c>
      <c r="D238" s="427">
        <v>0</v>
      </c>
      <c r="E238" s="427">
        <f t="shared" si="64"/>
        <v>2000000</v>
      </c>
      <c r="F238" s="427">
        <v>0</v>
      </c>
      <c r="G238" s="427">
        <v>0</v>
      </c>
      <c r="H238" s="427">
        <v>-1026071.12</v>
      </c>
      <c r="I238" s="427">
        <f t="shared" si="67"/>
        <v>1026071.12</v>
      </c>
      <c r="J238" s="427">
        <f t="shared" si="65"/>
        <v>973928.88</v>
      </c>
      <c r="K238" s="427">
        <f t="shared" si="66"/>
        <v>0</v>
      </c>
    </row>
    <row r="239" spans="1:11">
      <c r="A239" s="425" t="s">
        <v>1176</v>
      </c>
      <c r="B239" s="427">
        <v>0</v>
      </c>
      <c r="C239" s="427">
        <v>2000000</v>
      </c>
      <c r="D239" s="427">
        <v>0</v>
      </c>
      <c r="E239" s="427">
        <f t="shared" si="64"/>
        <v>2000000</v>
      </c>
      <c r="F239" s="427">
        <v>0</v>
      </c>
      <c r="G239" s="427">
        <v>0</v>
      </c>
      <c r="H239" s="427">
        <v>-1026071.12</v>
      </c>
      <c r="I239" s="427">
        <f t="shared" si="67"/>
        <v>1026071.12</v>
      </c>
      <c r="J239" s="427">
        <f t="shared" si="65"/>
        <v>973928.88</v>
      </c>
      <c r="K239" s="427">
        <f t="shared" si="66"/>
        <v>0</v>
      </c>
    </row>
    <row r="240" spans="1:11">
      <c r="A240" s="425" t="s">
        <v>1177</v>
      </c>
      <c r="B240" s="427">
        <v>0</v>
      </c>
      <c r="C240" s="427">
        <v>1500000</v>
      </c>
      <c r="D240" s="427">
        <v>0</v>
      </c>
      <c r="E240" s="427">
        <f t="shared" si="64"/>
        <v>1500000</v>
      </c>
      <c r="F240" s="427">
        <v>0</v>
      </c>
      <c r="G240" s="427">
        <v>0</v>
      </c>
      <c r="H240" s="427">
        <v>-769554.09</v>
      </c>
      <c r="I240" s="427">
        <f t="shared" si="67"/>
        <v>769554.09</v>
      </c>
      <c r="J240" s="427">
        <f t="shared" si="65"/>
        <v>730445.91</v>
      </c>
      <c r="K240" s="427">
        <f t="shared" si="66"/>
        <v>0</v>
      </c>
    </row>
    <row r="241" spans="1:11">
      <c r="A241" s="425" t="s">
        <v>1178</v>
      </c>
      <c r="B241" s="427">
        <v>0</v>
      </c>
      <c r="C241" s="427">
        <v>1500000</v>
      </c>
      <c r="D241" s="427">
        <v>0</v>
      </c>
      <c r="E241" s="427">
        <f t="shared" si="64"/>
        <v>1500000</v>
      </c>
      <c r="F241" s="427">
        <v>0</v>
      </c>
      <c r="G241" s="427">
        <v>0</v>
      </c>
      <c r="H241" s="427">
        <v>-769554.09</v>
      </c>
      <c r="I241" s="427">
        <f t="shared" si="67"/>
        <v>769554.09</v>
      </c>
      <c r="J241" s="427">
        <f t="shared" si="65"/>
        <v>730445.91</v>
      </c>
      <c r="K241" s="427">
        <f t="shared" si="66"/>
        <v>0</v>
      </c>
    </row>
    <row r="242" spans="1:11">
      <c r="A242" s="100" t="s">
        <v>334</v>
      </c>
      <c r="B242" s="427">
        <v>0</v>
      </c>
      <c r="C242" s="427">
        <v>297650</v>
      </c>
      <c r="D242" s="427">
        <v>0</v>
      </c>
      <c r="E242" s="427">
        <f t="shared" si="64"/>
        <v>297650</v>
      </c>
      <c r="F242" s="427">
        <v>0</v>
      </c>
      <c r="G242" s="427">
        <v>0</v>
      </c>
      <c r="H242" s="427">
        <v>-134732.91</v>
      </c>
      <c r="I242" s="427">
        <f t="shared" si="67"/>
        <v>134732.91</v>
      </c>
      <c r="J242" s="427">
        <f t="shared" si="65"/>
        <v>162917.09</v>
      </c>
      <c r="K242" s="427">
        <f t="shared" si="66"/>
        <v>0</v>
      </c>
    </row>
    <row r="243" spans="1:11">
      <c r="A243" s="100" t="s">
        <v>1179</v>
      </c>
      <c r="B243" s="427">
        <v>0</v>
      </c>
      <c r="C243" s="427">
        <v>156000</v>
      </c>
      <c r="D243" s="427">
        <v>0</v>
      </c>
      <c r="E243" s="427">
        <f t="shared" si="64"/>
        <v>156000</v>
      </c>
      <c r="F243" s="427">
        <v>0</v>
      </c>
      <c r="G243" s="427">
        <v>0</v>
      </c>
      <c r="H243" s="427">
        <v>-72446.95</v>
      </c>
      <c r="I243" s="427">
        <f t="shared" si="67"/>
        <v>72446.95</v>
      </c>
      <c r="J243" s="427">
        <f t="shared" si="65"/>
        <v>83553.05</v>
      </c>
      <c r="K243" s="427">
        <f t="shared" si="66"/>
        <v>0</v>
      </c>
    </row>
    <row r="244" spans="1:11">
      <c r="A244" s="100" t="s">
        <v>1180</v>
      </c>
      <c r="B244" s="427">
        <v>0</v>
      </c>
      <c r="C244" s="427">
        <v>377119</v>
      </c>
      <c r="D244" s="427">
        <v>0</v>
      </c>
      <c r="E244" s="427">
        <f t="shared" si="64"/>
        <v>377119</v>
      </c>
      <c r="F244" s="427">
        <v>0</v>
      </c>
      <c r="G244" s="427">
        <v>0</v>
      </c>
      <c r="H244" s="427">
        <v>-196544.25</v>
      </c>
      <c r="I244" s="427">
        <f t="shared" si="67"/>
        <v>196544.25</v>
      </c>
      <c r="J244" s="427">
        <f t="shared" si="65"/>
        <v>180574.75</v>
      </c>
      <c r="K244" s="427">
        <f t="shared" si="66"/>
        <v>0</v>
      </c>
    </row>
    <row r="245" spans="1:11">
      <c r="A245" s="425" t="s">
        <v>1181</v>
      </c>
      <c r="B245" s="427">
        <v>0</v>
      </c>
      <c r="C245" s="427">
        <v>400000</v>
      </c>
      <c r="D245" s="427">
        <v>0</v>
      </c>
      <c r="E245" s="427">
        <f t="shared" si="64"/>
        <v>400000</v>
      </c>
      <c r="F245" s="427">
        <v>0</v>
      </c>
      <c r="G245" s="427">
        <v>0</v>
      </c>
      <c r="H245" s="427">
        <v>-205214.03</v>
      </c>
      <c r="I245" s="427">
        <f t="shared" si="67"/>
        <v>205214.03</v>
      </c>
      <c r="J245" s="427">
        <f t="shared" si="65"/>
        <v>194785.97</v>
      </c>
      <c r="K245" s="427">
        <f t="shared" si="66"/>
        <v>0</v>
      </c>
    </row>
    <row r="246" spans="1:11">
      <c r="A246" s="425" t="s">
        <v>1182</v>
      </c>
      <c r="B246" s="427">
        <v>0</v>
      </c>
      <c r="C246" s="427">
        <v>400000</v>
      </c>
      <c r="D246" s="427">
        <v>0</v>
      </c>
      <c r="E246" s="427">
        <f t="shared" si="64"/>
        <v>400000</v>
      </c>
      <c r="F246" s="427">
        <v>0</v>
      </c>
      <c r="G246" s="427">
        <v>0</v>
      </c>
      <c r="H246" s="427">
        <v>-205214.03</v>
      </c>
      <c r="I246" s="427">
        <f t="shared" si="67"/>
        <v>205214.03</v>
      </c>
      <c r="J246" s="427">
        <f t="shared" si="65"/>
        <v>194785.97</v>
      </c>
      <c r="K246" s="427">
        <f t="shared" si="66"/>
        <v>0</v>
      </c>
    </row>
    <row r="247" spans="1:11">
      <c r="A247" s="425" t="s">
        <v>1183</v>
      </c>
      <c r="B247" s="427">
        <v>0</v>
      </c>
      <c r="C247" s="427">
        <v>400000</v>
      </c>
      <c r="D247" s="427">
        <v>0</v>
      </c>
      <c r="E247" s="427">
        <f t="shared" si="64"/>
        <v>400000</v>
      </c>
      <c r="F247" s="427">
        <v>0</v>
      </c>
      <c r="G247" s="427">
        <v>0</v>
      </c>
      <c r="H247" s="427">
        <v>-205214.03</v>
      </c>
      <c r="I247" s="427">
        <f t="shared" si="67"/>
        <v>205214.03</v>
      </c>
      <c r="J247" s="427">
        <f t="shared" si="65"/>
        <v>194785.97</v>
      </c>
      <c r="K247" s="427">
        <f t="shared" si="66"/>
        <v>0</v>
      </c>
    </row>
    <row r="248" spans="1:11">
      <c r="A248" s="425" t="s">
        <v>1184</v>
      </c>
      <c r="B248" s="427">
        <v>0</v>
      </c>
      <c r="C248" s="427">
        <v>2416000</v>
      </c>
      <c r="D248" s="427">
        <v>0</v>
      </c>
      <c r="E248" s="427">
        <f t="shared" si="64"/>
        <v>2416000</v>
      </c>
      <c r="F248" s="427">
        <v>0</v>
      </c>
      <c r="G248" s="427">
        <v>0</v>
      </c>
      <c r="H248" s="427">
        <v>-1068096.73</v>
      </c>
      <c r="I248" s="427">
        <f t="shared" si="67"/>
        <v>1068096.73</v>
      </c>
      <c r="J248" s="427">
        <f t="shared" si="65"/>
        <v>1347903.27</v>
      </c>
      <c r="K248" s="427">
        <f t="shared" si="66"/>
        <v>0</v>
      </c>
    </row>
    <row r="249" spans="1:11">
      <c r="A249" s="100"/>
      <c r="B249" s="427"/>
      <c r="C249" s="427"/>
      <c r="D249" s="427"/>
      <c r="E249" s="427"/>
      <c r="F249" s="427"/>
      <c r="G249" s="1100"/>
      <c r="H249" s="1100"/>
      <c r="I249" s="427"/>
      <c r="J249" s="427"/>
      <c r="K249" s="427"/>
    </row>
    <row r="250" spans="1:11">
      <c r="A250" s="1101" t="s">
        <v>283</v>
      </c>
      <c r="B250" s="1102">
        <f t="shared" ref="B250:K250" si="68">SUM(B235:B249)</f>
        <v>0</v>
      </c>
      <c r="C250" s="1102">
        <f t="shared" si="68"/>
        <v>22600127.640000001</v>
      </c>
      <c r="D250" s="1102">
        <f t="shared" si="68"/>
        <v>0</v>
      </c>
      <c r="E250" s="1102">
        <f t="shared" si="68"/>
        <v>22600127.640000001</v>
      </c>
      <c r="F250" s="1102">
        <f t="shared" si="68"/>
        <v>0</v>
      </c>
      <c r="G250" s="1102">
        <f t="shared" si="68"/>
        <v>0</v>
      </c>
      <c r="H250" s="1102">
        <f t="shared" si="68"/>
        <v>-10411538.419999998</v>
      </c>
      <c r="I250" s="1102">
        <f t="shared" si="68"/>
        <v>10411538.419999998</v>
      </c>
      <c r="J250" s="1102">
        <f t="shared" si="68"/>
        <v>12188589.220000001</v>
      </c>
      <c r="K250" s="1102">
        <f t="shared" si="68"/>
        <v>0</v>
      </c>
    </row>
    <row r="251" spans="1:11" ht="15.75">
      <c r="A251" s="530"/>
      <c r="B251" s="431"/>
      <c r="C251" s="431"/>
      <c r="D251" s="431"/>
      <c r="E251" s="431"/>
      <c r="F251" s="431"/>
      <c r="G251" s="431"/>
      <c r="H251" s="431"/>
      <c r="I251" s="431"/>
      <c r="J251" s="431"/>
      <c r="K251" s="431"/>
    </row>
    <row r="252" spans="1:11" ht="15.75">
      <c r="A252" s="549" t="s">
        <v>1185</v>
      </c>
      <c r="B252" s="427"/>
      <c r="C252" s="427"/>
      <c r="D252" s="427"/>
      <c r="E252" s="427"/>
      <c r="F252" s="427" t="s">
        <v>67</v>
      </c>
      <c r="G252" s="1100" t="s">
        <v>67</v>
      </c>
      <c r="H252" s="1100"/>
      <c r="I252" s="427" t="s">
        <v>67</v>
      </c>
      <c r="J252" s="427" t="s">
        <v>67</v>
      </c>
      <c r="K252" s="427" t="s">
        <v>67</v>
      </c>
    </row>
    <row r="253" spans="1:11">
      <c r="A253" s="100" t="s">
        <v>358</v>
      </c>
      <c r="B253" s="427">
        <v>0</v>
      </c>
      <c r="C253" s="427">
        <v>112000</v>
      </c>
      <c r="D253" s="391">
        <v>0</v>
      </c>
      <c r="E253" s="427">
        <f>+B253+C253-D253</f>
        <v>112000</v>
      </c>
      <c r="F253" s="427">
        <v>0</v>
      </c>
      <c r="G253" s="427">
        <v>0</v>
      </c>
      <c r="H253" s="427">
        <v>-74679.289999999994</v>
      </c>
      <c r="I253" s="427">
        <f t="shared" ref="I253" si="69">+F253+G253-H253</f>
        <v>74679.289999999994</v>
      </c>
      <c r="J253" s="427">
        <f>+E253-I253</f>
        <v>37320.710000000006</v>
      </c>
      <c r="K253" s="427">
        <f>+B253-F253</f>
        <v>0</v>
      </c>
    </row>
    <row r="254" spans="1:11">
      <c r="A254" s="100"/>
      <c r="B254" s="427"/>
      <c r="C254" s="427"/>
      <c r="D254" s="427"/>
      <c r="E254" s="427"/>
      <c r="F254" s="427"/>
      <c r="G254" s="1100"/>
      <c r="H254" s="1100"/>
      <c r="I254" s="427"/>
      <c r="J254" s="427"/>
      <c r="K254" s="427"/>
    </row>
    <row r="255" spans="1:11">
      <c r="A255" s="1101" t="s">
        <v>284</v>
      </c>
      <c r="B255" s="1102">
        <f>SUM(B253:B254)</f>
        <v>0</v>
      </c>
      <c r="C255" s="1102">
        <f t="shared" ref="C255:K255" si="70">SUM(C253:C254)</f>
        <v>112000</v>
      </c>
      <c r="D255" s="1102">
        <f t="shared" si="70"/>
        <v>0</v>
      </c>
      <c r="E255" s="1102">
        <f t="shared" si="70"/>
        <v>112000</v>
      </c>
      <c r="F255" s="1102">
        <f t="shared" si="70"/>
        <v>0</v>
      </c>
      <c r="G255" s="1102">
        <f t="shared" si="70"/>
        <v>0</v>
      </c>
      <c r="H255" s="1102">
        <f t="shared" si="70"/>
        <v>-74679.289999999994</v>
      </c>
      <c r="I255" s="1102">
        <f t="shared" si="70"/>
        <v>74679.289999999994</v>
      </c>
      <c r="J255" s="1102">
        <f t="shared" si="70"/>
        <v>37320.710000000006</v>
      </c>
      <c r="K255" s="1102">
        <f t="shared" si="70"/>
        <v>0</v>
      </c>
    </row>
    <row r="256" spans="1:11" ht="15.75">
      <c r="A256" s="530"/>
      <c r="B256" s="431"/>
      <c r="C256" s="431"/>
      <c r="D256" s="431"/>
      <c r="E256" s="431"/>
      <c r="F256" s="431"/>
      <c r="G256" s="431"/>
      <c r="H256" s="431"/>
      <c r="I256" s="431"/>
      <c r="J256" s="431"/>
      <c r="K256" s="431"/>
    </row>
    <row r="257" spans="1:11" ht="15.75">
      <c r="A257" s="549" t="s">
        <v>1186</v>
      </c>
      <c r="B257" s="427"/>
      <c r="C257" s="427"/>
      <c r="D257" s="427"/>
      <c r="E257" s="427"/>
      <c r="F257" s="427" t="s">
        <v>67</v>
      </c>
      <c r="G257" s="1100" t="s">
        <v>67</v>
      </c>
      <c r="H257" s="1100"/>
      <c r="I257" s="427" t="s">
        <v>67</v>
      </c>
      <c r="J257" s="427" t="s">
        <v>67</v>
      </c>
      <c r="K257" s="427" t="s">
        <v>67</v>
      </c>
    </row>
    <row r="258" spans="1:11">
      <c r="A258" s="100" t="s">
        <v>1187</v>
      </c>
      <c r="B258" s="427">
        <v>0</v>
      </c>
      <c r="C258" s="427">
        <v>224580</v>
      </c>
      <c r="D258" s="391">
        <v>0</v>
      </c>
      <c r="E258" s="427">
        <f>+B258+C258-D258</f>
        <v>224580</v>
      </c>
      <c r="F258" s="427">
        <v>0</v>
      </c>
      <c r="G258" s="427">
        <v>0</v>
      </c>
      <c r="H258" s="427">
        <v>-174392.37</v>
      </c>
      <c r="I258" s="427">
        <f t="shared" ref="I258:I259" si="71">+F258+G258-H258</f>
        <v>174392.37</v>
      </c>
      <c r="J258" s="427">
        <f>+E258-I258</f>
        <v>50187.630000000005</v>
      </c>
      <c r="K258" s="427">
        <f>+B258-F258</f>
        <v>0</v>
      </c>
    </row>
    <row r="259" spans="1:11">
      <c r="A259" s="100" t="s">
        <v>1188</v>
      </c>
      <c r="B259" s="427">
        <v>0</v>
      </c>
      <c r="C259" s="427">
        <v>1677449.47</v>
      </c>
      <c r="D259" s="427">
        <v>0</v>
      </c>
      <c r="E259" s="427">
        <f>+B259+C259-D259</f>
        <v>1677449.47</v>
      </c>
      <c r="F259" s="427">
        <v>0</v>
      </c>
      <c r="G259" s="427">
        <v>0</v>
      </c>
      <c r="H259" s="427">
        <v>-963956.69</v>
      </c>
      <c r="I259" s="427">
        <f t="shared" si="71"/>
        <v>963956.69</v>
      </c>
      <c r="J259" s="427">
        <f>+E259-I259</f>
        <v>713492.78</v>
      </c>
      <c r="K259" s="427">
        <f>+B259-F259</f>
        <v>0</v>
      </c>
    </row>
    <row r="260" spans="1:11">
      <c r="A260" s="100"/>
      <c r="B260" s="427"/>
      <c r="C260" s="427"/>
      <c r="D260" s="427"/>
      <c r="E260" s="427"/>
      <c r="F260" s="427"/>
      <c r="G260" s="1100"/>
      <c r="H260" s="1100"/>
      <c r="I260" s="427"/>
      <c r="J260" s="427"/>
      <c r="K260" s="427"/>
    </row>
    <row r="261" spans="1:11">
      <c r="A261" s="1101" t="s">
        <v>285</v>
      </c>
      <c r="B261" s="1102">
        <f t="shared" ref="B261:K261" si="72">SUM(B258:B260)</f>
        <v>0</v>
      </c>
      <c r="C261" s="1102">
        <f t="shared" si="72"/>
        <v>1902029.47</v>
      </c>
      <c r="D261" s="1102">
        <f t="shared" si="72"/>
        <v>0</v>
      </c>
      <c r="E261" s="1102">
        <f t="shared" si="72"/>
        <v>1902029.47</v>
      </c>
      <c r="F261" s="1102">
        <f t="shared" si="72"/>
        <v>0</v>
      </c>
      <c r="G261" s="1102">
        <f t="shared" si="72"/>
        <v>0</v>
      </c>
      <c r="H261" s="1102">
        <f t="shared" si="72"/>
        <v>-1138349.06</v>
      </c>
      <c r="I261" s="1102">
        <f t="shared" si="72"/>
        <v>1138349.06</v>
      </c>
      <c r="J261" s="1102">
        <f t="shared" si="72"/>
        <v>763680.41</v>
      </c>
      <c r="K261" s="1102">
        <f t="shared" si="72"/>
        <v>0</v>
      </c>
    </row>
    <row r="262" spans="1:11">
      <c r="A262" s="100"/>
      <c r="B262" s="427" t="s">
        <v>67</v>
      </c>
      <c r="C262" s="427"/>
      <c r="D262" s="427"/>
      <c r="E262" s="427" t="s">
        <v>67</v>
      </c>
      <c r="F262" s="427"/>
      <c r="G262" s="1100"/>
      <c r="H262" s="1100"/>
      <c r="I262" s="427"/>
      <c r="J262" s="427" t="s">
        <v>67</v>
      </c>
      <c r="K262" s="427"/>
    </row>
    <row r="263" spans="1:11" ht="15.75">
      <c r="A263" s="549" t="s">
        <v>235</v>
      </c>
      <c r="B263" s="427" t="s">
        <v>67</v>
      </c>
      <c r="C263" s="427"/>
      <c r="D263" s="427"/>
      <c r="E263" s="427" t="s">
        <v>67</v>
      </c>
      <c r="F263" s="427"/>
      <c r="G263" s="1100"/>
      <c r="H263" s="1100"/>
      <c r="I263" s="427"/>
      <c r="J263" s="427"/>
      <c r="K263" s="427"/>
    </row>
    <row r="264" spans="1:11">
      <c r="A264" s="100" t="s">
        <v>1162</v>
      </c>
      <c r="B264" s="427">
        <v>0</v>
      </c>
      <c r="C264" s="427">
        <v>54688</v>
      </c>
      <c r="D264" s="427">
        <v>0</v>
      </c>
      <c r="E264" s="427">
        <f>+B264+C264-D264</f>
        <v>54688</v>
      </c>
      <c r="F264" s="427">
        <v>0</v>
      </c>
      <c r="G264" s="427">
        <v>0</v>
      </c>
      <c r="H264" s="1100">
        <v>-48484.15</v>
      </c>
      <c r="I264" s="427">
        <f t="shared" ref="I264:I268" si="73">+F264+G264-H264</f>
        <v>48484.15</v>
      </c>
      <c r="J264" s="427">
        <f>+E264-I264</f>
        <v>6203.8499999999985</v>
      </c>
      <c r="K264" s="427">
        <f>+B264-F264</f>
        <v>0</v>
      </c>
    </row>
    <row r="265" spans="1:11">
      <c r="A265" s="100" t="s">
        <v>1189</v>
      </c>
      <c r="B265" s="427">
        <v>0</v>
      </c>
      <c r="C265" s="427">
        <v>20312.5</v>
      </c>
      <c r="D265" s="427">
        <v>0</v>
      </c>
      <c r="E265" s="427">
        <f>+B265+C265-D265</f>
        <v>20312.5</v>
      </c>
      <c r="F265" s="427">
        <v>0</v>
      </c>
      <c r="G265" s="427">
        <v>0</v>
      </c>
      <c r="H265" s="1100">
        <v>-17664.919999999998</v>
      </c>
      <c r="I265" s="427">
        <f t="shared" si="73"/>
        <v>17664.919999999998</v>
      </c>
      <c r="J265" s="427">
        <f>+E265-I265</f>
        <v>2647.5800000000017</v>
      </c>
      <c r="K265" s="427">
        <f>+B265-F265</f>
        <v>0</v>
      </c>
    </row>
    <row r="266" spans="1:11">
      <c r="A266" s="100" t="s">
        <v>1190</v>
      </c>
      <c r="B266" s="427">
        <v>0</v>
      </c>
      <c r="C266" s="427">
        <v>71610.149999999994</v>
      </c>
      <c r="D266" s="427">
        <v>0</v>
      </c>
      <c r="E266" s="427">
        <f>+B266+C266-D266</f>
        <v>71610.149999999994</v>
      </c>
      <c r="F266" s="427">
        <v>0</v>
      </c>
      <c r="G266" s="427">
        <v>0</v>
      </c>
      <c r="H266" s="1100">
        <v>-55998.32</v>
      </c>
      <c r="I266" s="427">
        <f t="shared" si="73"/>
        <v>55998.32</v>
      </c>
      <c r="J266" s="427">
        <f>+E266-I266</f>
        <v>15611.829999999994</v>
      </c>
      <c r="K266" s="427">
        <f>+B266-F266</f>
        <v>0</v>
      </c>
    </row>
    <row r="267" spans="1:11">
      <c r="A267" s="425" t="s">
        <v>1191</v>
      </c>
      <c r="B267" s="427">
        <v>0</v>
      </c>
      <c r="C267" s="427">
        <v>73300</v>
      </c>
      <c r="D267" s="427">
        <v>0</v>
      </c>
      <c r="E267" s="427">
        <f t="shared" ref="E267" si="74">+B267+C267-D267</f>
        <v>73300</v>
      </c>
      <c r="F267" s="427">
        <v>0</v>
      </c>
      <c r="G267" s="427">
        <v>0</v>
      </c>
      <c r="H267" s="1100">
        <v>-65209.69</v>
      </c>
      <c r="I267" s="427">
        <f t="shared" si="73"/>
        <v>65209.69</v>
      </c>
      <c r="J267" s="427">
        <f t="shared" ref="J267" si="75">+E267-I267</f>
        <v>8090.3099999999977</v>
      </c>
      <c r="K267" s="427">
        <f t="shared" ref="K267" si="76">+B267-F267</f>
        <v>0</v>
      </c>
    </row>
    <row r="268" spans="1:11">
      <c r="A268" s="100" t="s">
        <v>1192</v>
      </c>
      <c r="B268" s="427">
        <v>0</v>
      </c>
      <c r="C268" s="427">
        <v>127450</v>
      </c>
      <c r="D268" s="427">
        <v>0</v>
      </c>
      <c r="E268" s="427">
        <f>+B268+C268-D268</f>
        <v>127450</v>
      </c>
      <c r="F268" s="427">
        <v>0</v>
      </c>
      <c r="G268" s="427">
        <v>0</v>
      </c>
      <c r="H268" s="1100">
        <v>-109518.25</v>
      </c>
      <c r="I268" s="427">
        <f t="shared" si="73"/>
        <v>109518.25</v>
      </c>
      <c r="J268" s="427">
        <f>+E268-I268</f>
        <v>17931.75</v>
      </c>
      <c r="K268" s="427">
        <f>+B268-F268</f>
        <v>0</v>
      </c>
    </row>
    <row r="269" spans="1:11">
      <c r="A269" s="100"/>
      <c r="B269" s="427"/>
      <c r="C269" s="427"/>
      <c r="D269" s="427"/>
      <c r="E269" s="427"/>
      <c r="F269" s="427"/>
      <c r="G269" s="1100"/>
      <c r="H269" s="1100"/>
      <c r="I269" s="427"/>
      <c r="J269" s="427"/>
      <c r="K269" s="427"/>
    </row>
    <row r="270" spans="1:11">
      <c r="A270" s="1101" t="s">
        <v>286</v>
      </c>
      <c r="B270" s="1102">
        <f>SUM(B264:B269)</f>
        <v>0</v>
      </c>
      <c r="C270" s="1102">
        <f t="shared" ref="C270:K270" si="77">SUM(C264:C269)</f>
        <v>347360.65</v>
      </c>
      <c r="D270" s="1102">
        <f t="shared" si="77"/>
        <v>0</v>
      </c>
      <c r="E270" s="1102">
        <f t="shared" si="77"/>
        <v>347360.65</v>
      </c>
      <c r="F270" s="1102">
        <f t="shared" si="77"/>
        <v>0</v>
      </c>
      <c r="G270" s="1102">
        <f t="shared" si="77"/>
        <v>0</v>
      </c>
      <c r="H270" s="1102">
        <f t="shared" si="77"/>
        <v>-296875.33</v>
      </c>
      <c r="I270" s="1102">
        <f>SUM(I264:I269)</f>
        <v>296875.33</v>
      </c>
      <c r="J270" s="1102">
        <f>SUM(J264:J269)</f>
        <v>50485.319999999992</v>
      </c>
      <c r="K270" s="1102">
        <f t="shared" si="77"/>
        <v>0</v>
      </c>
    </row>
    <row r="271" spans="1:11">
      <c r="A271" s="1103"/>
      <c r="B271" s="427"/>
      <c r="C271" s="427"/>
      <c r="D271" s="427"/>
      <c r="E271" s="427"/>
      <c r="F271" s="427"/>
      <c r="G271" s="427"/>
      <c r="H271" s="427"/>
      <c r="I271" s="427"/>
      <c r="J271" s="427"/>
      <c r="K271" s="427"/>
    </row>
    <row r="272" spans="1:11" ht="15.75">
      <c r="A272" s="549" t="s">
        <v>1193</v>
      </c>
      <c r="B272" s="427"/>
      <c r="C272" s="427"/>
      <c r="D272" s="427"/>
      <c r="E272" s="427"/>
      <c r="F272" s="427" t="s">
        <v>67</v>
      </c>
      <c r="G272" s="1100" t="s">
        <v>67</v>
      </c>
      <c r="H272" s="1100"/>
      <c r="I272" s="427" t="s">
        <v>67</v>
      </c>
      <c r="J272" s="427" t="s">
        <v>67</v>
      </c>
      <c r="K272" s="427" t="s">
        <v>67</v>
      </c>
    </row>
    <row r="273" spans="1:11">
      <c r="A273" s="100" t="s">
        <v>1194</v>
      </c>
      <c r="B273" s="427">
        <v>0</v>
      </c>
      <c r="C273" s="427">
        <v>95347.47</v>
      </c>
      <c r="D273" s="391">
        <v>0</v>
      </c>
      <c r="E273" s="427">
        <f>+B273+C273-D273</f>
        <v>95347.47</v>
      </c>
      <c r="F273" s="427">
        <v>0</v>
      </c>
      <c r="G273" s="427">
        <v>0</v>
      </c>
      <c r="H273" s="427">
        <v>-90496.99</v>
      </c>
      <c r="I273" s="427">
        <f t="shared" ref="I273:I274" si="78">+F273+G273-H273</f>
        <v>90496.99</v>
      </c>
      <c r="J273" s="427">
        <f>+E273-I273</f>
        <v>4850.4799999999959</v>
      </c>
      <c r="K273" s="427">
        <f>+B273-F273</f>
        <v>0</v>
      </c>
    </row>
    <row r="274" spans="1:11">
      <c r="A274" s="100" t="s">
        <v>1195</v>
      </c>
      <c r="B274" s="427">
        <v>0</v>
      </c>
      <c r="C274" s="427">
        <v>25829.660000000003</v>
      </c>
      <c r="D274" s="391">
        <v>0</v>
      </c>
      <c r="E274" s="427">
        <f>+B274+C274-D274</f>
        <v>25829.660000000003</v>
      </c>
      <c r="F274" s="427">
        <v>0</v>
      </c>
      <c r="G274" s="427">
        <v>0</v>
      </c>
      <c r="H274" s="427">
        <v>-23680.39</v>
      </c>
      <c r="I274" s="427">
        <f t="shared" si="78"/>
        <v>23680.39</v>
      </c>
      <c r="J274" s="427">
        <f>+E274-I274</f>
        <v>2149.2700000000041</v>
      </c>
      <c r="K274" s="427">
        <f>+B274-F274</f>
        <v>0</v>
      </c>
    </row>
    <row r="275" spans="1:11">
      <c r="A275" s="100"/>
      <c r="B275" s="427"/>
      <c r="C275" s="427"/>
      <c r="D275" s="427"/>
      <c r="E275" s="427"/>
      <c r="F275" s="427"/>
      <c r="G275" s="1100"/>
      <c r="H275" s="1100"/>
      <c r="I275" s="427"/>
      <c r="J275" s="427"/>
      <c r="K275" s="427"/>
    </row>
    <row r="276" spans="1:11">
      <c r="A276" s="1101" t="s">
        <v>287</v>
      </c>
      <c r="B276" s="1102">
        <f t="shared" ref="B276:K276" si="79">SUM(B273:B275)</f>
        <v>0</v>
      </c>
      <c r="C276" s="1102">
        <f t="shared" si="79"/>
        <v>121177.13</v>
      </c>
      <c r="D276" s="1102">
        <f t="shared" si="79"/>
        <v>0</v>
      </c>
      <c r="E276" s="1102">
        <f t="shared" si="79"/>
        <v>121177.13</v>
      </c>
      <c r="F276" s="1102">
        <f t="shared" si="79"/>
        <v>0</v>
      </c>
      <c r="G276" s="1102">
        <f t="shared" si="79"/>
        <v>0</v>
      </c>
      <c r="H276" s="1102">
        <f t="shared" si="79"/>
        <v>-114177.38</v>
      </c>
      <c r="I276" s="1102">
        <f t="shared" si="79"/>
        <v>114177.38</v>
      </c>
      <c r="J276" s="1102">
        <f t="shared" si="79"/>
        <v>6999.75</v>
      </c>
      <c r="K276" s="1102">
        <f t="shared" si="79"/>
        <v>0</v>
      </c>
    </row>
    <row r="277" spans="1:11">
      <c r="A277" s="1103"/>
      <c r="B277" s="1104"/>
      <c r="C277" s="1104"/>
      <c r="D277" s="1104"/>
      <c r="E277" s="1104"/>
      <c r="F277" s="1104"/>
      <c r="G277" s="1104"/>
      <c r="H277" s="1104"/>
      <c r="I277" s="1104"/>
      <c r="J277" s="1104"/>
      <c r="K277" s="1104"/>
    </row>
    <row r="278" spans="1:11" ht="16.5" thickBot="1">
      <c r="A278" s="1105" t="s">
        <v>1196</v>
      </c>
      <c r="B278" s="807">
        <f t="shared" ref="B278:K278" si="80">+B250+B255+B261+B270+B276</f>
        <v>0</v>
      </c>
      <c r="C278" s="807">
        <f t="shared" si="80"/>
        <v>25082694.889999997</v>
      </c>
      <c r="D278" s="807">
        <f t="shared" si="80"/>
        <v>0</v>
      </c>
      <c r="E278" s="807">
        <f t="shared" si="80"/>
        <v>25082694.889999997</v>
      </c>
      <c r="F278" s="807">
        <f t="shared" si="80"/>
        <v>0</v>
      </c>
      <c r="G278" s="807">
        <f t="shared" si="80"/>
        <v>0</v>
      </c>
      <c r="H278" s="807">
        <f t="shared" si="80"/>
        <v>-12035619.479999999</v>
      </c>
      <c r="I278" s="807">
        <f t="shared" si="80"/>
        <v>12035619.479999999</v>
      </c>
      <c r="J278" s="807">
        <f t="shared" si="80"/>
        <v>13047075.410000002</v>
      </c>
      <c r="K278" s="807">
        <f t="shared" si="80"/>
        <v>0</v>
      </c>
    </row>
    <row r="279" spans="1:11" ht="15.75" thickTop="1"/>
    <row r="280" spans="1:11">
      <c r="I280" s="405" t="s">
        <v>67</v>
      </c>
      <c r="J280" s="31" t="s">
        <v>67</v>
      </c>
    </row>
    <row r="282" spans="1:11">
      <c r="I282" s="405" t="s">
        <v>67</v>
      </c>
    </row>
    <row r="283" spans="1:11">
      <c r="I283" s="405" t="s">
        <v>67</v>
      </c>
    </row>
  </sheetData>
  <sortState ref="A52:M67">
    <sortCondition ref="A52:A67"/>
  </sortState>
  <mergeCells count="24">
    <mergeCell ref="B229:E229"/>
    <mergeCell ref="F229:I229"/>
    <mergeCell ref="J229:K229"/>
    <mergeCell ref="A224:K224"/>
    <mergeCell ref="A226:K226"/>
    <mergeCell ref="A227:K227"/>
    <mergeCell ref="B193:E193"/>
    <mergeCell ref="F193:I193"/>
    <mergeCell ref="J193:K193"/>
    <mergeCell ref="A188:K188"/>
    <mergeCell ref="A190:K190"/>
    <mergeCell ref="A191:K191"/>
    <mergeCell ref="A2:K2"/>
    <mergeCell ref="A4:K4"/>
    <mergeCell ref="A5:K5"/>
    <mergeCell ref="B7:E7"/>
    <mergeCell ref="F7:I7"/>
    <mergeCell ref="J7:K7"/>
    <mergeCell ref="A109:K109"/>
    <mergeCell ref="A111:K111"/>
    <mergeCell ref="A112:K112"/>
    <mergeCell ref="B114:E114"/>
    <mergeCell ref="F114:I114"/>
    <mergeCell ref="J114:K114"/>
  </mergeCells>
  <printOptions horizontalCentered="1"/>
  <pageMargins left="0.15748031496062992" right="0.23622047244094491" top="0.70866141732283472" bottom="0.70866141732283472" header="0.31496062992125984" footer="0.31496062992125984"/>
  <pageSetup paperSize="9" scale="58" fitToHeight="2" orientation="landscape" r:id="rId1"/>
</worksheet>
</file>

<file path=xl/worksheets/sheet17.xml><?xml version="1.0" encoding="utf-8"?>
<worksheet xmlns="http://schemas.openxmlformats.org/spreadsheetml/2006/main" xmlns:r="http://schemas.openxmlformats.org/officeDocument/2006/relationships">
  <sheetPr>
    <pageSetUpPr fitToPage="1"/>
  </sheetPr>
  <dimension ref="A2:L285"/>
  <sheetViews>
    <sheetView topLeftCell="A229" zoomScale="85" zoomScaleNormal="85" workbookViewId="0">
      <selection activeCell="A286" sqref="A286"/>
    </sheetView>
  </sheetViews>
  <sheetFormatPr defaultColWidth="16.140625" defaultRowHeight="15"/>
  <cols>
    <col min="1" max="1" width="49.28515625" style="31" customWidth="1"/>
    <col min="2" max="2" width="13.42578125" style="31" bestFit="1" customWidth="1"/>
    <col min="3" max="4" width="13.7109375" style="31" bestFit="1" customWidth="1"/>
    <col min="5" max="6" width="13.42578125" style="31" bestFit="1" customWidth="1"/>
    <col min="7" max="7" width="16.42578125" style="31" bestFit="1" customWidth="1"/>
    <col min="8" max="8" width="14.5703125" style="31" bestFit="1" customWidth="1"/>
    <col min="9" max="9" width="13.42578125" style="405" bestFit="1" customWidth="1"/>
    <col min="10" max="10" width="15.42578125" style="31" customWidth="1"/>
    <col min="11" max="11" width="17.140625" style="31" bestFit="1" customWidth="1"/>
    <col min="12" max="12" width="1.85546875" style="31" bestFit="1" customWidth="1"/>
    <col min="13" max="16384" width="16.140625" style="31"/>
  </cols>
  <sheetData>
    <row r="2" spans="1:11" ht="15.75">
      <c r="A2" s="1321" t="s">
        <v>304</v>
      </c>
      <c r="B2" s="1321"/>
      <c r="C2" s="1321"/>
      <c r="D2" s="1321"/>
      <c r="E2" s="1321"/>
      <c r="F2" s="1321"/>
      <c r="G2" s="1321"/>
      <c r="H2" s="1321"/>
      <c r="I2" s="1321"/>
      <c r="J2" s="1321"/>
      <c r="K2" s="1321"/>
    </row>
    <row r="3" spans="1:11" ht="15.75">
      <c r="A3" s="36"/>
      <c r="B3" s="36"/>
      <c r="C3" s="36"/>
      <c r="D3" s="36"/>
      <c r="E3" s="36"/>
      <c r="F3" s="36"/>
      <c r="G3" s="36"/>
      <c r="H3" s="36"/>
      <c r="I3" s="36"/>
      <c r="J3" s="36"/>
      <c r="K3" s="36"/>
    </row>
    <row r="4" spans="1:11" ht="15.75">
      <c r="A4" s="1262" t="s">
        <v>842</v>
      </c>
      <c r="B4" s="1262"/>
      <c r="C4" s="1262"/>
      <c r="D4" s="1262"/>
      <c r="E4" s="1262"/>
      <c r="F4" s="1262"/>
      <c r="G4" s="1262"/>
      <c r="H4" s="1262"/>
      <c r="I4" s="1262"/>
      <c r="J4" s="1262"/>
      <c r="K4" s="1262"/>
    </row>
    <row r="5" spans="1:11" ht="15.75">
      <c r="A5" s="1262" t="s">
        <v>213</v>
      </c>
      <c r="B5" s="1262"/>
      <c r="C5" s="1262"/>
      <c r="D5" s="1262"/>
      <c r="E5" s="1262"/>
      <c r="F5" s="1262"/>
      <c r="G5" s="1262"/>
      <c r="H5" s="1262"/>
      <c r="I5" s="1262"/>
      <c r="J5" s="1262"/>
      <c r="K5" s="1262"/>
    </row>
    <row r="6" spans="1:11" ht="15.75" customHeight="1">
      <c r="A6" s="761" t="s">
        <v>67</v>
      </c>
      <c r="B6" s="761" t="s">
        <v>67</v>
      </c>
      <c r="C6" s="761" t="s">
        <v>67</v>
      </c>
      <c r="D6" s="761" t="s">
        <v>67</v>
      </c>
      <c r="E6" s="761" t="s">
        <v>67</v>
      </c>
      <c r="F6" s="761" t="s">
        <v>67</v>
      </c>
      <c r="G6" s="761" t="s">
        <v>67</v>
      </c>
      <c r="H6" s="761" t="s">
        <v>67</v>
      </c>
      <c r="I6" s="761" t="s">
        <v>67</v>
      </c>
      <c r="J6" s="762" t="s">
        <v>67</v>
      </c>
      <c r="K6" s="763" t="str">
        <f>+'FA - in lakhs'!L7</f>
        <v>( Rs. in lakhs)</v>
      </c>
    </row>
    <row r="7" spans="1:11" ht="15.75">
      <c r="A7" s="42" t="s">
        <v>76</v>
      </c>
      <c r="B7" s="1322" t="s">
        <v>73</v>
      </c>
      <c r="C7" s="1323"/>
      <c r="D7" s="1323"/>
      <c r="E7" s="1324"/>
      <c r="F7" s="1322" t="s">
        <v>74</v>
      </c>
      <c r="G7" s="1323"/>
      <c r="H7" s="1323"/>
      <c r="I7" s="1324"/>
      <c r="J7" s="1322" t="s">
        <v>75</v>
      </c>
      <c r="K7" s="1324"/>
    </row>
    <row r="8" spans="1:11" ht="15.75">
      <c r="A8" s="4"/>
      <c r="B8" s="37" t="s">
        <v>77</v>
      </c>
      <c r="C8" s="35" t="s">
        <v>16</v>
      </c>
      <c r="D8" s="35" t="s">
        <v>78</v>
      </c>
      <c r="E8" s="36" t="s">
        <v>77</v>
      </c>
      <c r="F8" s="42" t="s">
        <v>79</v>
      </c>
      <c r="G8" s="260" t="s">
        <v>80</v>
      </c>
      <c r="H8" s="35" t="s">
        <v>81</v>
      </c>
      <c r="I8" s="37" t="s">
        <v>79</v>
      </c>
      <c r="J8" s="102" t="s">
        <v>77</v>
      </c>
      <c r="K8" s="102" t="s">
        <v>77</v>
      </c>
    </row>
    <row r="9" spans="1:11" ht="15.75">
      <c r="A9" s="38"/>
      <c r="B9" s="37" t="s">
        <v>839</v>
      </c>
      <c r="C9" s="35" t="s">
        <v>83</v>
      </c>
      <c r="D9" s="35" t="s">
        <v>82</v>
      </c>
      <c r="E9" s="36" t="s">
        <v>840</v>
      </c>
      <c r="F9" s="35" t="str">
        <f>+B9</f>
        <v>01.04.2023</v>
      </c>
      <c r="G9" s="260" t="s">
        <v>238</v>
      </c>
      <c r="H9" s="38"/>
      <c r="I9" s="37" t="str">
        <f>+E9</f>
        <v>31.03.2024</v>
      </c>
      <c r="J9" s="102" t="str">
        <f>+I9</f>
        <v>31.03.2024</v>
      </c>
      <c r="K9" s="102" t="s">
        <v>685</v>
      </c>
    </row>
    <row r="10" spans="1:11" ht="15.75">
      <c r="A10" s="39"/>
      <c r="B10" s="41"/>
      <c r="C10" s="258" t="s">
        <v>84</v>
      </c>
      <c r="D10" s="39"/>
      <c r="E10" s="40"/>
      <c r="F10" s="39"/>
      <c r="G10" s="261" t="s">
        <v>67</v>
      </c>
      <c r="H10" s="39"/>
      <c r="I10" s="41"/>
      <c r="J10" s="103"/>
      <c r="K10" s="41"/>
    </row>
    <row r="11" spans="1:11" ht="15.75">
      <c r="A11" s="38"/>
      <c r="B11" s="541"/>
      <c r="C11" s="541"/>
      <c r="D11" s="541"/>
      <c r="E11" s="541"/>
      <c r="F11" s="541"/>
      <c r="G11" s="541"/>
      <c r="H11" s="541"/>
      <c r="I11" s="541"/>
      <c r="J11" s="541"/>
      <c r="K11" s="541"/>
    </row>
    <row r="12" spans="1:11" ht="15.75">
      <c r="A12" s="531" t="s">
        <v>307</v>
      </c>
      <c r="B12" s="542" t="s">
        <v>67</v>
      </c>
      <c r="C12" s="543"/>
      <c r="D12" s="543"/>
      <c r="E12" s="544" t="s">
        <v>67</v>
      </c>
      <c r="F12" s="543"/>
      <c r="G12" s="545"/>
      <c r="H12" s="543"/>
      <c r="I12" s="544"/>
      <c r="J12" s="543"/>
      <c r="K12" s="546"/>
    </row>
    <row r="13" spans="1:11" ht="15.75">
      <c r="A13" s="531"/>
      <c r="B13" s="542" t="s">
        <v>67</v>
      </c>
      <c r="C13" s="543"/>
      <c r="D13" s="543"/>
      <c r="E13" s="544" t="s">
        <v>67</v>
      </c>
      <c r="F13" s="543"/>
      <c r="G13" s="545"/>
      <c r="H13" s="543"/>
      <c r="I13" s="544"/>
      <c r="J13" s="543"/>
      <c r="K13" s="546"/>
    </row>
    <row r="14" spans="1:11" ht="30">
      <c r="A14" s="425" t="s">
        <v>355</v>
      </c>
      <c r="B14" s="427">
        <f>+'FA Schedule'!B14/10^5</f>
        <v>81.258449999999996</v>
      </c>
      <c r="C14" s="427">
        <f>+'FA Schedule'!C14/10^5</f>
        <v>0</v>
      </c>
      <c r="D14" s="427">
        <f>+'FA Schedule'!D14/10^5</f>
        <v>0</v>
      </c>
      <c r="E14" s="427">
        <f>+'FA Schedule'!E14/10^5</f>
        <v>81.258449999999996</v>
      </c>
      <c r="F14" s="427">
        <f>+'FA Schedule'!F14/10^5</f>
        <v>0</v>
      </c>
      <c r="G14" s="427">
        <f>+'FA Schedule'!G14/10^5</f>
        <v>0</v>
      </c>
      <c r="H14" s="427">
        <f>+'FA Schedule'!H14/10^5</f>
        <v>0</v>
      </c>
      <c r="I14" s="427">
        <f>+'FA Schedule'!I14/10^5</f>
        <v>0</v>
      </c>
      <c r="J14" s="427">
        <f>+'FA Schedule'!J14/10^5</f>
        <v>81.258449999999996</v>
      </c>
      <c r="K14" s="427">
        <f>+'FA Schedule'!K14/10^5</f>
        <v>81.258449999999996</v>
      </c>
    </row>
    <row r="15" spans="1:11">
      <c r="A15" s="425" t="s">
        <v>998</v>
      </c>
      <c r="B15" s="427">
        <f>+'FA Schedule'!B15/10^5</f>
        <v>0</v>
      </c>
      <c r="C15" s="427">
        <f>+'FA Schedule'!C15/10^5</f>
        <v>36.338099999999997</v>
      </c>
      <c r="D15" s="427">
        <f>+'FA Schedule'!D15/10^5</f>
        <v>0</v>
      </c>
      <c r="E15" s="427">
        <f>+'FA Schedule'!E15/10^5</f>
        <v>36.338099999999997</v>
      </c>
      <c r="F15" s="427">
        <f>+'FA Schedule'!F15/10^5</f>
        <v>0</v>
      </c>
      <c r="G15" s="427">
        <f>+'FA Schedule'!G15/10^5</f>
        <v>0</v>
      </c>
      <c r="H15" s="427">
        <f>+'FA Schedule'!H15/10^5</f>
        <v>0</v>
      </c>
      <c r="I15" s="427">
        <f>+'FA Schedule'!I15/10^5</f>
        <v>0</v>
      </c>
      <c r="J15" s="427">
        <f>+'FA Schedule'!J15/10^5</f>
        <v>36.338099999999997</v>
      </c>
      <c r="K15" s="427">
        <f>+'FA Schedule'!K15/10^5</f>
        <v>0</v>
      </c>
    </row>
    <row r="16" spans="1:11">
      <c r="A16" s="425" t="s">
        <v>999</v>
      </c>
      <c r="B16" s="427">
        <f>+'FA Schedule'!B16/10^5</f>
        <v>0</v>
      </c>
      <c r="C16" s="427">
        <f>+'FA Schedule'!C16/10^5</f>
        <v>13.709300000000001</v>
      </c>
      <c r="D16" s="427">
        <f>+'FA Schedule'!D16/10^5</f>
        <v>0</v>
      </c>
      <c r="E16" s="427">
        <f>+'FA Schedule'!E16/10^5</f>
        <v>13.709300000000001</v>
      </c>
      <c r="F16" s="427">
        <f>+'FA Schedule'!F16/10^5</f>
        <v>0</v>
      </c>
      <c r="G16" s="427">
        <f>+'FA Schedule'!G16/10^5</f>
        <v>0</v>
      </c>
      <c r="H16" s="427">
        <f>+'FA Schedule'!H16/10^5</f>
        <v>0</v>
      </c>
      <c r="I16" s="427">
        <f>+'FA Schedule'!I16/10^5</f>
        <v>0</v>
      </c>
      <c r="J16" s="427">
        <f>+'FA Schedule'!J16/10^5</f>
        <v>13.709300000000001</v>
      </c>
      <c r="K16" s="427">
        <f>+'FA Schedule'!K16/10^5</f>
        <v>0</v>
      </c>
    </row>
    <row r="17" spans="1:12">
      <c r="A17" s="425" t="s">
        <v>1000</v>
      </c>
      <c r="B17" s="427">
        <f>+'FA Schedule'!B17/10^5</f>
        <v>0</v>
      </c>
      <c r="C17" s="427">
        <f>+'FA Schedule'!C17/10^5</f>
        <v>28.101299999999998</v>
      </c>
      <c r="D17" s="427">
        <f>+'FA Schedule'!D17/10^5</f>
        <v>0</v>
      </c>
      <c r="E17" s="427">
        <f>+'FA Schedule'!E17/10^5</f>
        <v>28.101299999999998</v>
      </c>
      <c r="F17" s="427">
        <f>+'FA Schedule'!F17/10^5</f>
        <v>0</v>
      </c>
      <c r="G17" s="427">
        <f>+'FA Schedule'!G17/10^5</f>
        <v>0</v>
      </c>
      <c r="H17" s="427">
        <f>+'FA Schedule'!H17/10^5</f>
        <v>0</v>
      </c>
      <c r="I17" s="427">
        <f>+'FA Schedule'!I17/10^5</f>
        <v>0</v>
      </c>
      <c r="J17" s="427">
        <f>+'FA Schedule'!J17/10^5</f>
        <v>28.101299999999998</v>
      </c>
      <c r="K17" s="427">
        <f>+'FA Schedule'!K17/10^5</f>
        <v>0</v>
      </c>
    </row>
    <row r="18" spans="1:12">
      <c r="A18" s="425" t="s">
        <v>1001</v>
      </c>
      <c r="B18" s="427">
        <f>+'FA Schedule'!B18/10^5</f>
        <v>0</v>
      </c>
      <c r="C18" s="427">
        <f>+'FA Schedule'!C18/10^5</f>
        <v>81.834999999999994</v>
      </c>
      <c r="D18" s="427">
        <f>+'FA Schedule'!D18/10^5</f>
        <v>0</v>
      </c>
      <c r="E18" s="427">
        <f>+'FA Schedule'!E18/10^5</f>
        <v>81.834999999999994</v>
      </c>
      <c r="F18" s="427">
        <f>+'FA Schedule'!F18/10^5</f>
        <v>0</v>
      </c>
      <c r="G18" s="427">
        <f>+'FA Schedule'!G18/10^5</f>
        <v>0</v>
      </c>
      <c r="H18" s="427">
        <f>+'FA Schedule'!H18/10^5</f>
        <v>0</v>
      </c>
      <c r="I18" s="427">
        <f>+'FA Schedule'!I18/10^5</f>
        <v>0</v>
      </c>
      <c r="J18" s="427">
        <f>+'FA Schedule'!J18/10^5</f>
        <v>81.834999999999994</v>
      </c>
      <c r="K18" s="427">
        <f>+'FA Schedule'!K18/10^5</f>
        <v>0</v>
      </c>
    </row>
    <row r="19" spans="1:12">
      <c r="A19" s="100"/>
      <c r="B19" s="547"/>
      <c r="C19" s="547"/>
      <c r="D19" s="547"/>
      <c r="E19" s="547"/>
      <c r="F19" s="547"/>
      <c r="G19" s="548"/>
      <c r="H19" s="547"/>
      <c r="I19" s="547"/>
      <c r="J19" s="547"/>
      <c r="K19" s="547"/>
    </row>
    <row r="20" spans="1:12" ht="15.75">
      <c r="A20" s="529" t="s">
        <v>283</v>
      </c>
      <c r="B20" s="434">
        <f t="shared" ref="B20:K20" si="0">SUM(B14:B19)</f>
        <v>81.258449999999996</v>
      </c>
      <c r="C20" s="434">
        <f t="shared" si="0"/>
        <v>159.9837</v>
      </c>
      <c r="D20" s="434">
        <f t="shared" si="0"/>
        <v>0</v>
      </c>
      <c r="E20" s="434">
        <f t="shared" si="0"/>
        <v>241.24214999999998</v>
      </c>
      <c r="F20" s="434">
        <f t="shared" si="0"/>
        <v>0</v>
      </c>
      <c r="G20" s="434">
        <f t="shared" si="0"/>
        <v>0</v>
      </c>
      <c r="H20" s="434">
        <f t="shared" si="0"/>
        <v>0</v>
      </c>
      <c r="I20" s="434">
        <f t="shared" si="0"/>
        <v>0</v>
      </c>
      <c r="J20" s="434">
        <f t="shared" si="0"/>
        <v>241.24214999999998</v>
      </c>
      <c r="K20" s="434">
        <f t="shared" si="0"/>
        <v>81.258449999999996</v>
      </c>
    </row>
    <row r="21" spans="1:12" ht="15.75">
      <c r="A21" s="531"/>
      <c r="B21" s="542"/>
      <c r="C21" s="543"/>
      <c r="D21" s="543"/>
      <c r="E21" s="544"/>
      <c r="F21" s="543"/>
      <c r="G21" s="545"/>
      <c r="H21" s="543"/>
      <c r="I21" s="544"/>
      <c r="J21" s="543"/>
      <c r="K21" s="546"/>
    </row>
    <row r="22" spans="1:12" ht="15.75">
      <c r="A22" s="531" t="s">
        <v>232</v>
      </c>
      <c r="B22" s="542"/>
      <c r="C22" s="543"/>
      <c r="D22" s="543"/>
      <c r="E22" s="544"/>
      <c r="F22" s="543"/>
      <c r="G22" s="545"/>
      <c r="H22" s="543"/>
      <c r="I22" s="544"/>
      <c r="J22" s="543"/>
      <c r="K22" s="546"/>
    </row>
    <row r="23" spans="1:12" ht="15.75">
      <c r="A23" s="530"/>
      <c r="B23" s="431"/>
      <c r="C23" s="431"/>
      <c r="D23" s="431"/>
      <c r="E23" s="431"/>
      <c r="F23" s="431"/>
      <c r="G23" s="431"/>
      <c r="H23" s="431"/>
      <c r="I23" s="431"/>
      <c r="J23" s="431"/>
      <c r="K23" s="431"/>
    </row>
    <row r="24" spans="1:12">
      <c r="A24" s="554" t="s">
        <v>420</v>
      </c>
      <c r="B24" s="427">
        <f>+'FA Schedule'!B24/10^5</f>
        <v>1007.1061398999999</v>
      </c>
      <c r="C24" s="427">
        <f>+'FA Schedule'!C24/10^5</f>
        <v>0</v>
      </c>
      <c r="D24" s="427">
        <f>+'FA Schedule'!D24/10^5</f>
        <v>0</v>
      </c>
      <c r="E24" s="427">
        <f>+'FA Schedule'!E24/10^5</f>
        <v>1007.1061398999999</v>
      </c>
      <c r="F24" s="427">
        <f>+'FA Schedule'!F24/10^5</f>
        <v>147.89818699999998</v>
      </c>
      <c r="G24" s="427">
        <f>+'FA Schedule'!G24/10^5</f>
        <v>81.847489999999993</v>
      </c>
      <c r="H24" s="427">
        <f>+'FA Schedule'!H24/10^5</f>
        <v>0</v>
      </c>
      <c r="I24" s="427">
        <f>+'FA Schedule'!I24/10^5</f>
        <v>229.745677</v>
      </c>
      <c r="J24" s="427">
        <f>+'FA Schedule'!J24/10^5</f>
        <v>777.3604628999999</v>
      </c>
      <c r="K24" s="427">
        <f>+'FA Schedule'!K24/10^5</f>
        <v>859.2079528999999</v>
      </c>
      <c r="L24" s="31" t="s">
        <v>67</v>
      </c>
    </row>
    <row r="25" spans="1:12">
      <c r="A25" s="100" t="s">
        <v>421</v>
      </c>
      <c r="B25" s="427">
        <f>+'FA Schedule'!B25/10^5</f>
        <v>1.8531244</v>
      </c>
      <c r="C25" s="427">
        <f>+'FA Schedule'!C25/10^5</f>
        <v>0</v>
      </c>
      <c r="D25" s="427">
        <f>+'FA Schedule'!D25/10^5</f>
        <v>0</v>
      </c>
      <c r="E25" s="427">
        <f>+'FA Schedule'!E25/10^5</f>
        <v>1.8531244</v>
      </c>
      <c r="F25" s="427">
        <f>+'FA Schedule'!F25/10^5</f>
        <v>0.27214159999999998</v>
      </c>
      <c r="G25" s="427">
        <f>+'FA Schedule'!G25/10^5</f>
        <v>0.15060319999999999</v>
      </c>
      <c r="H25" s="427">
        <f>+'FA Schedule'!H25/10^5</f>
        <v>0</v>
      </c>
      <c r="I25" s="427">
        <f>+'FA Schedule'!I25/10^5</f>
        <v>0.42274479999999998</v>
      </c>
      <c r="J25" s="427">
        <f>+'FA Schedule'!J25/10^5</f>
        <v>1.4303796000000002</v>
      </c>
      <c r="K25" s="427">
        <f>+'FA Schedule'!K25/10^5</f>
        <v>1.5809827999999999</v>
      </c>
    </row>
    <row r="26" spans="1:12" ht="15.75">
      <c r="A26" s="530"/>
      <c r="B26" s="584"/>
      <c r="C26" s="584"/>
      <c r="D26" s="584"/>
      <c r="E26" s="584"/>
      <c r="F26" s="584"/>
      <c r="G26" s="584"/>
      <c r="H26" s="584"/>
      <c r="I26" s="584"/>
      <c r="J26" s="584"/>
      <c r="K26" s="584"/>
    </row>
    <row r="27" spans="1:12" ht="15.75">
      <c r="A27" s="529" t="s">
        <v>284</v>
      </c>
      <c r="B27" s="434">
        <f>SUM(B24:B26)</f>
        <v>1008.9592642999999</v>
      </c>
      <c r="C27" s="434">
        <f t="shared" ref="C27:K27" si="1">SUM(C24:C26)</f>
        <v>0</v>
      </c>
      <c r="D27" s="434">
        <f t="shared" si="1"/>
        <v>0</v>
      </c>
      <c r="E27" s="434">
        <f t="shared" si="1"/>
        <v>1008.9592642999999</v>
      </c>
      <c r="F27" s="434">
        <f t="shared" si="1"/>
        <v>148.17032859999998</v>
      </c>
      <c r="G27" s="434">
        <f t="shared" si="1"/>
        <v>81.9980932</v>
      </c>
      <c r="H27" s="434">
        <f t="shared" si="1"/>
        <v>0</v>
      </c>
      <c r="I27" s="434">
        <f t="shared" si="1"/>
        <v>230.1684218</v>
      </c>
      <c r="J27" s="434">
        <f t="shared" si="1"/>
        <v>778.79084249999994</v>
      </c>
      <c r="K27" s="434">
        <f t="shared" si="1"/>
        <v>860.78893569999991</v>
      </c>
    </row>
    <row r="28" spans="1:12" ht="15.75">
      <c r="A28" s="530"/>
      <c r="B28" s="586"/>
      <c r="C28" s="586"/>
      <c r="D28" s="586"/>
      <c r="E28" s="586"/>
      <c r="F28" s="586"/>
      <c r="G28" s="586"/>
      <c r="H28" s="586"/>
      <c r="I28" s="586"/>
      <c r="J28" s="586"/>
      <c r="K28" s="586"/>
    </row>
    <row r="29" spans="1:12" ht="15.75">
      <c r="A29" s="549" t="s">
        <v>362</v>
      </c>
      <c r="B29" s="432"/>
      <c r="C29" s="428"/>
      <c r="D29" s="428"/>
      <c r="E29" s="427"/>
      <c r="F29" s="428" t="s">
        <v>67</v>
      </c>
      <c r="G29" s="433" t="s">
        <v>67</v>
      </c>
      <c r="H29" s="428"/>
      <c r="I29" s="427" t="s">
        <v>67</v>
      </c>
      <c r="J29" s="428" t="s">
        <v>67</v>
      </c>
      <c r="K29" s="427" t="s">
        <v>67</v>
      </c>
    </row>
    <row r="30" spans="1:12">
      <c r="A30" s="100" t="s">
        <v>787</v>
      </c>
      <c r="B30" s="427">
        <f>+'FA Schedule'!B30/10^5</f>
        <v>5.6388563000000005</v>
      </c>
      <c r="C30" s="427">
        <f>+'FA Schedule'!C30/10^5</f>
        <v>0</v>
      </c>
      <c r="D30" s="427">
        <f>+'FA Schedule'!D30/10^5</f>
        <v>0</v>
      </c>
      <c r="E30" s="427">
        <f>+'FA Schedule'!E30/10^5</f>
        <v>5.6388563000000005</v>
      </c>
      <c r="F30" s="427">
        <f>+'FA Schedule'!F30/10^5</f>
        <v>0.64169399999999999</v>
      </c>
      <c r="G30" s="427">
        <f>+'FA Schedule'!G30/10^5</f>
        <v>1.2989949999999999</v>
      </c>
      <c r="H30" s="427">
        <f>+'FA Schedule'!H30/10^5</f>
        <v>0</v>
      </c>
      <c r="I30" s="427">
        <f>+'FA Schedule'!I30/10^5</f>
        <v>1.9406889999999999</v>
      </c>
      <c r="J30" s="427">
        <f>+'FA Schedule'!J30/10^5</f>
        <v>3.6981672999999997</v>
      </c>
      <c r="K30" s="427">
        <f>+B30-F30</f>
        <v>4.9971623000000003</v>
      </c>
    </row>
    <row r="31" spans="1:12">
      <c r="A31" s="554" t="s">
        <v>790</v>
      </c>
      <c r="B31" s="427">
        <f>+'FA Schedule'!B31/10^5</f>
        <v>394.68278600000002</v>
      </c>
      <c r="C31" s="427">
        <f>+'FA Schedule'!C31/10^5</f>
        <v>0</v>
      </c>
      <c r="D31" s="427">
        <f>+'FA Schedule'!D31/10^5</f>
        <v>0</v>
      </c>
      <c r="E31" s="427">
        <f>+'FA Schedule'!E31/10^5</f>
        <v>394.68278600000002</v>
      </c>
      <c r="F31" s="427">
        <f>+'FA Schedule'!F31/10^5</f>
        <v>75.714850200000001</v>
      </c>
      <c r="G31" s="427">
        <f>+'FA Schedule'!G31/10^5</f>
        <v>82.869204499999995</v>
      </c>
      <c r="H31" s="427">
        <f>+'FA Schedule'!H31/10^5</f>
        <v>0</v>
      </c>
      <c r="I31" s="427">
        <f>+'FA Schedule'!I31/10^5</f>
        <v>158.5840547</v>
      </c>
      <c r="J31" s="427">
        <f>+'FA Schedule'!J31/10^5</f>
        <v>236.09873130000003</v>
      </c>
      <c r="K31" s="427">
        <f>+B31-F31</f>
        <v>318.96793580000002</v>
      </c>
      <c r="L31" s="31" t="s">
        <v>67</v>
      </c>
    </row>
    <row r="32" spans="1:12" ht="15.75">
      <c r="A32" s="554"/>
      <c r="B32" s="547"/>
      <c r="C32" s="547"/>
      <c r="D32" s="547"/>
      <c r="E32" s="532"/>
      <c r="F32" s="432"/>
      <c r="G32" s="547"/>
      <c r="H32" s="432"/>
      <c r="I32" s="547"/>
      <c r="J32" s="584"/>
      <c r="K32" s="547"/>
    </row>
    <row r="33" spans="1:11" ht="15.75">
      <c r="A33" s="529" t="s">
        <v>285</v>
      </c>
      <c r="B33" s="434">
        <f>SUM(B30:B32)</f>
        <v>400.32164230000001</v>
      </c>
      <c r="C33" s="434">
        <f t="shared" ref="C33:K33" si="2">SUM(C30:C32)</f>
        <v>0</v>
      </c>
      <c r="D33" s="434">
        <f t="shared" si="2"/>
        <v>0</v>
      </c>
      <c r="E33" s="434">
        <f t="shared" si="2"/>
        <v>400.32164230000001</v>
      </c>
      <c r="F33" s="434">
        <f t="shared" si="2"/>
        <v>76.356544200000002</v>
      </c>
      <c r="G33" s="434">
        <f t="shared" si="2"/>
        <v>84.1681995</v>
      </c>
      <c r="H33" s="434">
        <f t="shared" si="2"/>
        <v>0</v>
      </c>
      <c r="I33" s="434">
        <f t="shared" si="2"/>
        <v>160.52474369999999</v>
      </c>
      <c r="J33" s="434">
        <f t="shared" si="2"/>
        <v>239.79689860000002</v>
      </c>
      <c r="K33" s="434">
        <f t="shared" si="2"/>
        <v>323.96509810000003</v>
      </c>
    </row>
    <row r="34" spans="1:11" ht="15.75">
      <c r="A34" s="530"/>
      <c r="B34" s="557"/>
      <c r="C34" s="557"/>
      <c r="D34" s="557"/>
      <c r="E34" s="557"/>
      <c r="F34" s="557"/>
      <c r="G34" s="557"/>
      <c r="H34" s="557"/>
      <c r="I34" s="557"/>
      <c r="J34" s="557"/>
      <c r="K34" s="557"/>
    </row>
    <row r="35" spans="1:11" ht="15.75">
      <c r="A35" s="550" t="s">
        <v>422</v>
      </c>
      <c r="B35" s="538"/>
      <c r="C35" s="538"/>
      <c r="D35" s="538"/>
      <c r="E35" s="538"/>
      <c r="F35" s="538"/>
      <c r="G35" s="538"/>
      <c r="H35" s="538"/>
      <c r="I35" s="538"/>
      <c r="J35" s="538"/>
      <c r="K35" s="538"/>
    </row>
    <row r="36" spans="1:11" ht="15.75">
      <c r="A36" s="530"/>
      <c r="B36" s="538"/>
      <c r="C36" s="538"/>
      <c r="D36" s="538"/>
      <c r="E36" s="538"/>
      <c r="F36" s="538"/>
      <c r="G36" s="538"/>
      <c r="H36" s="538"/>
      <c r="I36" s="538"/>
      <c r="J36" s="538"/>
      <c r="K36" s="538"/>
    </row>
    <row r="37" spans="1:11">
      <c r="A37" s="554" t="s">
        <v>358</v>
      </c>
      <c r="B37" s="427">
        <f>+'FA Schedule'!B37/10^5</f>
        <v>13.799443899999998</v>
      </c>
      <c r="C37" s="427">
        <f>+'FA Schedule'!C37/10^5</f>
        <v>0.79491999999999996</v>
      </c>
      <c r="D37" s="427">
        <f>+'FA Schedule'!D37/10^5</f>
        <v>0</v>
      </c>
      <c r="E37" s="427">
        <f>+'FA Schedule'!E37/10^5</f>
        <v>14.594363899999999</v>
      </c>
      <c r="F37" s="427">
        <f>+'FA Schedule'!F37/10^5</f>
        <v>3.3447478999999998</v>
      </c>
      <c r="G37" s="427">
        <f>+'FA Schedule'!G37/10^5</f>
        <v>2.7173012000000001</v>
      </c>
      <c r="H37" s="427">
        <f>+'FA Schedule'!H37/10^5</f>
        <v>0</v>
      </c>
      <c r="I37" s="427">
        <f>+'FA Schedule'!I37/10^5</f>
        <v>6.0620490999999994</v>
      </c>
      <c r="J37" s="427">
        <f>+'FA Schedule'!J37/10^5</f>
        <v>8.5323148</v>
      </c>
      <c r="K37" s="427">
        <f>+B37-F37</f>
        <v>10.454695999999998</v>
      </c>
    </row>
    <row r="38" spans="1:11">
      <c r="A38" s="554"/>
      <c r="B38" s="587"/>
      <c r="C38" s="588"/>
      <c r="D38" s="588"/>
      <c r="E38" s="547"/>
      <c r="F38" s="588"/>
      <c r="G38" s="588"/>
      <c r="H38" s="588"/>
      <c r="I38" s="547"/>
      <c r="J38" s="588"/>
      <c r="K38" s="547"/>
    </row>
    <row r="39" spans="1:11" ht="15.75">
      <c r="A39" s="529" t="s">
        <v>286</v>
      </c>
      <c r="B39" s="434">
        <f>+B37</f>
        <v>13.799443899999998</v>
      </c>
      <c r="C39" s="434">
        <f t="shared" ref="C39:K39" si="3">+C37</f>
        <v>0.79491999999999996</v>
      </c>
      <c r="D39" s="434">
        <f t="shared" si="3"/>
        <v>0</v>
      </c>
      <c r="E39" s="434">
        <f t="shared" si="3"/>
        <v>14.594363899999999</v>
      </c>
      <c r="F39" s="434">
        <f t="shared" si="3"/>
        <v>3.3447478999999998</v>
      </c>
      <c r="G39" s="434">
        <f t="shared" si="3"/>
        <v>2.7173012000000001</v>
      </c>
      <c r="H39" s="434">
        <f t="shared" si="3"/>
        <v>0</v>
      </c>
      <c r="I39" s="434">
        <f t="shared" si="3"/>
        <v>6.0620490999999994</v>
      </c>
      <c r="J39" s="434">
        <f t="shared" si="3"/>
        <v>8.5323148</v>
      </c>
      <c r="K39" s="434">
        <f t="shared" si="3"/>
        <v>10.454695999999998</v>
      </c>
    </row>
    <row r="40" spans="1:11" ht="15.75">
      <c r="A40" s="530"/>
      <c r="B40" s="429"/>
      <c r="C40" s="430"/>
      <c r="D40" s="430"/>
      <c r="E40" s="431"/>
      <c r="F40" s="430"/>
      <c r="G40" s="430"/>
      <c r="H40" s="430"/>
      <c r="I40" s="431"/>
      <c r="J40" s="430"/>
      <c r="K40" s="431"/>
    </row>
    <row r="41" spans="1:11" ht="15.75">
      <c r="A41" s="531" t="s">
        <v>313</v>
      </c>
      <c r="B41" s="432" t="s">
        <v>67</v>
      </c>
      <c r="C41" s="428"/>
      <c r="D41" s="428"/>
      <c r="E41" s="427" t="s">
        <v>67</v>
      </c>
      <c r="F41" s="428"/>
      <c r="G41" s="433"/>
      <c r="H41" s="428"/>
      <c r="I41" s="427"/>
      <c r="J41" s="428"/>
      <c r="K41" s="427"/>
    </row>
    <row r="42" spans="1:11" ht="15.75">
      <c r="A42" s="531"/>
      <c r="B42" s="432" t="s">
        <v>67</v>
      </c>
      <c r="C42" s="428"/>
      <c r="D42" s="428"/>
      <c r="E42" s="427" t="s">
        <v>67</v>
      </c>
      <c r="F42" s="428"/>
      <c r="G42" s="433"/>
      <c r="H42" s="428"/>
      <c r="I42" s="427"/>
      <c r="J42" s="428"/>
      <c r="K42" s="427"/>
    </row>
    <row r="43" spans="1:11">
      <c r="A43" s="425" t="s">
        <v>418</v>
      </c>
      <c r="B43" s="427">
        <f>+'FA Schedule'!B43/10^5</f>
        <v>3994.8722976000004</v>
      </c>
      <c r="C43" s="427">
        <f>+'FA Schedule'!C43/10^5</f>
        <v>0</v>
      </c>
      <c r="D43" s="427">
        <f>+'FA Schedule'!D43/10^5</f>
        <v>0</v>
      </c>
      <c r="E43" s="427">
        <f>+'FA Schedule'!E43/10^5</f>
        <v>3994.8722976000004</v>
      </c>
      <c r="F43" s="427">
        <f>+'FA Schedule'!F43/10^5</f>
        <v>1014.6090035</v>
      </c>
      <c r="G43" s="427">
        <f>+'FA Schedule'!G43/10^5</f>
        <v>541.23955619999992</v>
      </c>
      <c r="H43" s="427">
        <f>+'FA Schedule'!H43/10^5</f>
        <v>0</v>
      </c>
      <c r="I43" s="427">
        <f>+'FA Schedule'!I43/10^5</f>
        <v>1555.8485596999999</v>
      </c>
      <c r="J43" s="427">
        <f>+'FA Schedule'!J43/10^5</f>
        <v>2439.0237379000005</v>
      </c>
      <c r="K43" s="427">
        <f t="shared" ref="K43:K50" si="4">+B43-F43</f>
        <v>2980.2632941000002</v>
      </c>
    </row>
    <row r="44" spans="1:11">
      <c r="A44" s="425" t="s">
        <v>686</v>
      </c>
      <c r="B44" s="427">
        <f>+'FA Schedule'!B44/10^5</f>
        <v>5725.6755791999994</v>
      </c>
      <c r="C44" s="427">
        <f>+'FA Schedule'!C44/10^5</f>
        <v>0</v>
      </c>
      <c r="D44" s="427">
        <f>+'FA Schedule'!D44/10^5</f>
        <v>0</v>
      </c>
      <c r="E44" s="427">
        <f>+'FA Schedule'!E44/10^5</f>
        <v>5725.6755791999994</v>
      </c>
      <c r="F44" s="427">
        <f>+'FA Schedule'!F44/10^5</f>
        <v>680.44576989999996</v>
      </c>
      <c r="G44" s="427">
        <f>+'FA Schedule'!G44/10^5</f>
        <v>616.16106830000001</v>
      </c>
      <c r="H44" s="427">
        <f>+'FA Schedule'!H44/10^5</f>
        <v>0</v>
      </c>
      <c r="I44" s="427">
        <f>+'FA Schedule'!I44/10^5</f>
        <v>1296.6068381999999</v>
      </c>
      <c r="J44" s="427">
        <f>+'FA Schedule'!J44/10^5</f>
        <v>4429.068741</v>
      </c>
      <c r="K44" s="427">
        <f t="shared" si="4"/>
        <v>5045.229809299999</v>
      </c>
    </row>
    <row r="45" spans="1:11">
      <c r="A45" s="425" t="s">
        <v>687</v>
      </c>
      <c r="B45" s="427">
        <f>+'FA Schedule'!B45/10^5</f>
        <v>96.506299999999996</v>
      </c>
      <c r="C45" s="427">
        <f>+'FA Schedule'!C45/10^5</f>
        <v>0</v>
      </c>
      <c r="D45" s="427">
        <f>+'FA Schedule'!D45/10^5</f>
        <v>0</v>
      </c>
      <c r="E45" s="427">
        <f>+'FA Schedule'!E45/10^5</f>
        <v>96.506299999999996</v>
      </c>
      <c r="F45" s="427">
        <f>+'FA Schedule'!F45/10^5</f>
        <v>11.079726899999999</v>
      </c>
      <c r="G45" s="427">
        <f>+'FA Schedule'!G45/10^5</f>
        <v>15.510345300000001</v>
      </c>
      <c r="H45" s="427">
        <f>+'FA Schedule'!H45/10^5</f>
        <v>0</v>
      </c>
      <c r="I45" s="427">
        <f>+'FA Schedule'!I45/10^5</f>
        <v>26.590072199999998</v>
      </c>
      <c r="J45" s="427">
        <f>+'FA Schedule'!J45/10^5</f>
        <v>69.916227800000001</v>
      </c>
      <c r="K45" s="427">
        <f t="shared" si="4"/>
        <v>85.426573099999999</v>
      </c>
    </row>
    <row r="46" spans="1:11">
      <c r="A46" s="425" t="s">
        <v>688</v>
      </c>
      <c r="B46" s="427">
        <f>+'FA Schedule'!B46/10^5</f>
        <v>27.125399999999999</v>
      </c>
      <c r="C46" s="427">
        <f>+'FA Schedule'!C46/10^5</f>
        <v>0</v>
      </c>
      <c r="D46" s="427">
        <f>+'FA Schedule'!D46/10^5</f>
        <v>0</v>
      </c>
      <c r="E46" s="427">
        <f>+'FA Schedule'!E46/10^5</f>
        <v>27.125399999999999</v>
      </c>
      <c r="F46" s="427">
        <f>+'FA Schedule'!F46/10^5</f>
        <v>2.4469984999999999</v>
      </c>
      <c r="G46" s="427">
        <f>+'FA Schedule'!G46/10^5</f>
        <v>4.4827234999999996</v>
      </c>
      <c r="H46" s="427">
        <f>+'FA Schedule'!H46/10^5</f>
        <v>0</v>
      </c>
      <c r="I46" s="427">
        <f>+'FA Schedule'!I46/10^5</f>
        <v>6.9297219999999999</v>
      </c>
      <c r="J46" s="427">
        <f>+'FA Schedule'!J46/10^5</f>
        <v>20.195678000000001</v>
      </c>
      <c r="K46" s="427">
        <f t="shared" si="4"/>
        <v>24.6784015</v>
      </c>
    </row>
    <row r="47" spans="1:11">
      <c r="A47" s="425" t="s">
        <v>417</v>
      </c>
      <c r="B47" s="427">
        <f>+'FA Schedule'!B47/10^5</f>
        <v>5.7516015000000005</v>
      </c>
      <c r="C47" s="427">
        <f>+'FA Schedule'!C47/10^5</f>
        <v>0</v>
      </c>
      <c r="D47" s="427">
        <f>+'FA Schedule'!D47/10^5</f>
        <v>0</v>
      </c>
      <c r="E47" s="427">
        <f>+'FA Schedule'!E47/10^5</f>
        <v>5.7516015000000005</v>
      </c>
      <c r="F47" s="427">
        <f>+'FA Schedule'!F47/10^5</f>
        <v>1.154317</v>
      </c>
      <c r="G47" s="427">
        <f>+'FA Schedule'!G47/10^5</f>
        <v>0.83432990000000007</v>
      </c>
      <c r="H47" s="427">
        <f>+'FA Schedule'!H47/10^5</f>
        <v>0</v>
      </c>
      <c r="I47" s="427">
        <f>+'FA Schedule'!I47/10^5</f>
        <v>1.9886469</v>
      </c>
      <c r="J47" s="427">
        <f>+'FA Schedule'!J47/10^5</f>
        <v>3.7629546</v>
      </c>
      <c r="K47" s="427">
        <f t="shared" si="4"/>
        <v>4.5972845000000007</v>
      </c>
    </row>
    <row r="48" spans="1:11">
      <c r="A48" s="554" t="s">
        <v>419</v>
      </c>
      <c r="B48" s="427">
        <f>+'FA Schedule'!B48/10^5</f>
        <v>1365.5939720999997</v>
      </c>
      <c r="C48" s="427">
        <f>+'FA Schedule'!C48/10^5</f>
        <v>0</v>
      </c>
      <c r="D48" s="427">
        <f>+'FA Schedule'!D48/10^5</f>
        <v>0</v>
      </c>
      <c r="E48" s="427">
        <f>+'FA Schedule'!E48/10^5</f>
        <v>1365.5939720999997</v>
      </c>
      <c r="F48" s="427">
        <f>+'FA Schedule'!F48/10^5</f>
        <v>298.67903469999999</v>
      </c>
      <c r="G48" s="427">
        <f>+'FA Schedule'!G48/10^5</f>
        <v>198.25845170000002</v>
      </c>
      <c r="H48" s="427">
        <f>+'FA Schedule'!H48/10^5</f>
        <v>0</v>
      </c>
      <c r="I48" s="427">
        <f>+'FA Schedule'!I48/10^5</f>
        <v>496.93748640000001</v>
      </c>
      <c r="J48" s="427">
        <f>+'FA Schedule'!J48/10^5</f>
        <v>868.65648569999973</v>
      </c>
      <c r="K48" s="427">
        <f t="shared" si="4"/>
        <v>1066.9149373999999</v>
      </c>
    </row>
    <row r="49" spans="1:12">
      <c r="A49" s="554" t="s">
        <v>791</v>
      </c>
      <c r="B49" s="427">
        <f>+'FA Schedule'!B49/10^5</f>
        <v>15.167</v>
      </c>
      <c r="C49" s="427">
        <f>+'FA Schedule'!C49/10^5</f>
        <v>0</v>
      </c>
      <c r="D49" s="427">
        <f>+'FA Schedule'!D49/10^5</f>
        <v>0</v>
      </c>
      <c r="E49" s="427">
        <f>+'FA Schedule'!E49/10^5</f>
        <v>15.167</v>
      </c>
      <c r="F49" s="427">
        <f>+'FA Schedule'!F49/10^5</f>
        <v>1.2618251</v>
      </c>
      <c r="G49" s="427">
        <f>+'FA Schedule'!G49/10^5</f>
        <v>2.5250545999999998</v>
      </c>
      <c r="H49" s="427">
        <f>+'FA Schedule'!H49/10^5</f>
        <v>0</v>
      </c>
      <c r="I49" s="427">
        <f>+'FA Schedule'!I49/10^5</f>
        <v>3.7868796999999996</v>
      </c>
      <c r="J49" s="427">
        <f>+'FA Schedule'!J49/10^5</f>
        <v>11.3801203</v>
      </c>
      <c r="K49" s="427">
        <f t="shared" si="4"/>
        <v>13.9051749</v>
      </c>
      <c r="L49" s="31" t="s">
        <v>67</v>
      </c>
    </row>
    <row r="50" spans="1:12">
      <c r="A50" s="554" t="s">
        <v>792</v>
      </c>
      <c r="B50" s="427">
        <f>+'FA Schedule'!B50/10^5</f>
        <v>0.83867399999999992</v>
      </c>
      <c r="C50" s="427">
        <f>+'FA Schedule'!C50/10^5</f>
        <v>0</v>
      </c>
      <c r="D50" s="427">
        <f>+'FA Schedule'!D50/10^5</f>
        <v>0</v>
      </c>
      <c r="E50" s="427">
        <f>+'FA Schedule'!E50/10^5</f>
        <v>0.83867399999999992</v>
      </c>
      <c r="F50" s="427">
        <f>+'FA Schedule'!F50/10^5</f>
        <v>0.13510230000000001</v>
      </c>
      <c r="G50" s="427">
        <f>+'FA Schedule'!G50/10^5</f>
        <v>0.12768670000000001</v>
      </c>
      <c r="H50" s="427">
        <f>+'FA Schedule'!H50/10^5</f>
        <v>0</v>
      </c>
      <c r="I50" s="427">
        <f>+'FA Schedule'!I50/10^5</f>
        <v>0.26278899999999999</v>
      </c>
      <c r="J50" s="427">
        <f>+'FA Schedule'!J50/10^5</f>
        <v>0.57588499999999998</v>
      </c>
      <c r="K50" s="427">
        <f t="shared" si="4"/>
        <v>0.70357169999999991</v>
      </c>
      <c r="L50" s="31" t="s">
        <v>67</v>
      </c>
    </row>
    <row r="51" spans="1:12">
      <c r="A51" s="425"/>
      <c r="B51" s="532"/>
      <c r="C51" s="532"/>
      <c r="D51" s="532"/>
      <c r="E51" s="532"/>
      <c r="F51" s="532"/>
      <c r="G51" s="532"/>
      <c r="H51" s="532"/>
      <c r="I51" s="532"/>
      <c r="J51" s="532"/>
      <c r="K51" s="532"/>
    </row>
    <row r="52" spans="1:12" ht="15.75">
      <c r="A52" s="529" t="s">
        <v>287</v>
      </c>
      <c r="B52" s="434">
        <f t="shared" ref="B52:I52" si="5">SUM(B43:B50)</f>
        <v>11231.530824399999</v>
      </c>
      <c r="C52" s="434">
        <f t="shared" si="5"/>
        <v>0</v>
      </c>
      <c r="D52" s="434">
        <f t="shared" si="5"/>
        <v>0</v>
      </c>
      <c r="E52" s="434">
        <f t="shared" si="5"/>
        <v>11231.530824399999</v>
      </c>
      <c r="F52" s="434">
        <f t="shared" si="5"/>
        <v>2009.8117778999997</v>
      </c>
      <c r="G52" s="434">
        <f t="shared" si="5"/>
        <v>1379.1392162</v>
      </c>
      <c r="H52" s="434">
        <f t="shared" si="5"/>
        <v>0</v>
      </c>
      <c r="I52" s="434">
        <f t="shared" si="5"/>
        <v>3388.9509940999997</v>
      </c>
      <c r="J52" s="434">
        <f>SUM(J43:J50)</f>
        <v>7842.5798303000001</v>
      </c>
      <c r="K52" s="434">
        <f>SUM(K43:K50)</f>
        <v>9221.7190464999985</v>
      </c>
    </row>
    <row r="53" spans="1:12" ht="15.75">
      <c r="A53" s="530"/>
      <c r="B53" s="557"/>
      <c r="C53" s="557"/>
      <c r="D53" s="557"/>
      <c r="E53" s="557"/>
      <c r="F53" s="557"/>
      <c r="G53" s="557"/>
      <c r="H53" s="557"/>
      <c r="I53" s="557"/>
      <c r="J53" s="557"/>
      <c r="K53" s="557"/>
    </row>
    <row r="54" spans="1:12" ht="15.75">
      <c r="A54" s="549" t="s">
        <v>234</v>
      </c>
      <c r="B54" s="432"/>
      <c r="C54" s="428"/>
      <c r="D54" s="428"/>
      <c r="E54" s="427"/>
      <c r="F54" s="428" t="s">
        <v>67</v>
      </c>
      <c r="G54" s="433" t="s">
        <v>67</v>
      </c>
      <c r="H54" s="428"/>
      <c r="I54" s="427" t="s">
        <v>67</v>
      </c>
      <c r="J54" s="428" t="s">
        <v>67</v>
      </c>
      <c r="K54" s="427" t="s">
        <v>67</v>
      </c>
    </row>
    <row r="55" spans="1:12" ht="15.75">
      <c r="A55" s="549"/>
      <c r="B55" s="432"/>
      <c r="C55" s="428"/>
      <c r="D55" s="428"/>
      <c r="E55" s="427"/>
      <c r="F55" s="428"/>
      <c r="G55" s="433"/>
      <c r="H55" s="428"/>
      <c r="I55" s="427"/>
      <c r="J55" s="428"/>
      <c r="K55" s="427"/>
    </row>
    <row r="56" spans="1:12">
      <c r="A56" s="425" t="s">
        <v>813</v>
      </c>
      <c r="B56" s="427">
        <f>+'FA Schedule'!B56/10^5</f>
        <v>7.7713728</v>
      </c>
      <c r="C56" s="427">
        <f>+'FA Schedule'!C56/10^5</f>
        <v>0</v>
      </c>
      <c r="D56" s="427">
        <f>+'FA Schedule'!D56/10^5</f>
        <v>0</v>
      </c>
      <c r="E56" s="427">
        <f>+'FA Schedule'!E56/10^5</f>
        <v>7.7713728</v>
      </c>
      <c r="F56" s="427">
        <f>+'FA Schedule'!F56/10^5</f>
        <v>0.66464979999999996</v>
      </c>
      <c r="G56" s="427">
        <f>+'FA Schedule'!G56/10^5</f>
        <v>2.2317992000000002</v>
      </c>
      <c r="H56" s="427">
        <f>+'FA Schedule'!H56/10^5</f>
        <v>0</v>
      </c>
      <c r="I56" s="427">
        <f>+'FA Schedule'!I56/10^5</f>
        <v>2.8964490000000001</v>
      </c>
      <c r="J56" s="427">
        <f>+'FA Schedule'!J56/10^5</f>
        <v>4.8749238000000004</v>
      </c>
      <c r="K56" s="427">
        <f t="shared" ref="K56:K73" si="6">+B56-F56</f>
        <v>7.1067229999999997</v>
      </c>
    </row>
    <row r="57" spans="1:12">
      <c r="A57" s="100" t="s">
        <v>814</v>
      </c>
      <c r="B57" s="427">
        <f>+'FA Schedule'!B57/10^5</f>
        <v>10.6059678</v>
      </c>
      <c r="C57" s="427">
        <f>+'FA Schedule'!C57/10^5</f>
        <v>0</v>
      </c>
      <c r="D57" s="427">
        <f>+'FA Schedule'!D57/10^5</f>
        <v>0</v>
      </c>
      <c r="E57" s="427">
        <f>+'FA Schedule'!E57/10^5</f>
        <v>10.6059678</v>
      </c>
      <c r="F57" s="427">
        <f>+'FA Schedule'!F57/10^5</f>
        <v>1.2789823</v>
      </c>
      <c r="G57" s="427">
        <f>+'FA Schedule'!G57/10^5</f>
        <v>2.9316830999999999</v>
      </c>
      <c r="H57" s="427">
        <f>+'FA Schedule'!H57/10^5</f>
        <v>0</v>
      </c>
      <c r="I57" s="427">
        <f>+'FA Schedule'!I57/10^5</f>
        <v>4.2106653999999999</v>
      </c>
      <c r="J57" s="427">
        <f>+'FA Schedule'!J57/10^5</f>
        <v>6.3953024000000003</v>
      </c>
      <c r="K57" s="427">
        <f t="shared" si="6"/>
        <v>9.3269854999999993</v>
      </c>
    </row>
    <row r="58" spans="1:12">
      <c r="A58" s="100" t="s">
        <v>815</v>
      </c>
      <c r="B58" s="427">
        <f>+'FA Schedule'!B58/10^5</f>
        <v>4.1256202000000002</v>
      </c>
      <c r="C58" s="427">
        <f>+'FA Schedule'!C58/10^5</f>
        <v>0</v>
      </c>
      <c r="D58" s="427">
        <f>+'FA Schedule'!D58/10^5</f>
        <v>0</v>
      </c>
      <c r="E58" s="427">
        <f>+'FA Schedule'!E58/10^5</f>
        <v>4.1256202000000002</v>
      </c>
      <c r="F58" s="427">
        <f>+'FA Schedule'!F58/10^5</f>
        <v>1.803391</v>
      </c>
      <c r="G58" s="427">
        <f>+'FA Schedule'!G58/10^5</f>
        <v>0.73024529999999999</v>
      </c>
      <c r="H58" s="427">
        <f>+'FA Schedule'!H58/10^5</f>
        <v>0</v>
      </c>
      <c r="I58" s="427">
        <f>+'FA Schedule'!I58/10^5</f>
        <v>2.5336363</v>
      </c>
      <c r="J58" s="427">
        <f>+'FA Schedule'!J58/10^5</f>
        <v>1.5919839000000002</v>
      </c>
      <c r="K58" s="427">
        <f t="shared" si="6"/>
        <v>2.3222292000000002</v>
      </c>
    </row>
    <row r="59" spans="1:12">
      <c r="A59" s="100" t="s">
        <v>816</v>
      </c>
      <c r="B59" s="427">
        <f>+'FA Schedule'!B59/10^5</f>
        <v>20.110700099999999</v>
      </c>
      <c r="C59" s="427">
        <f>+'FA Schedule'!C59/10^5</f>
        <v>0</v>
      </c>
      <c r="D59" s="427">
        <f>+'FA Schedule'!D59/10^5</f>
        <v>0</v>
      </c>
      <c r="E59" s="427">
        <f>+'FA Schedule'!E59/10^5</f>
        <v>20.110700099999999</v>
      </c>
      <c r="F59" s="427">
        <f>+'FA Schedule'!F59/10^5</f>
        <v>2.8207599999999999</v>
      </c>
      <c r="G59" s="427">
        <f>+'FA Schedule'!G59/10^5</f>
        <v>5.4363365000000003</v>
      </c>
      <c r="H59" s="427">
        <f>+'FA Schedule'!H59/10^5</f>
        <v>0</v>
      </c>
      <c r="I59" s="427">
        <f>+'FA Schedule'!I59/10^5</f>
        <v>8.2570964999999994</v>
      </c>
      <c r="J59" s="427">
        <f>+'FA Schedule'!J59/10^5</f>
        <v>11.8536036</v>
      </c>
      <c r="K59" s="427">
        <f t="shared" si="6"/>
        <v>17.289940099999999</v>
      </c>
    </row>
    <row r="60" spans="1:12">
      <c r="A60" s="100" t="s">
        <v>796</v>
      </c>
      <c r="B60" s="427">
        <f>+'FA Schedule'!B60/10^5</f>
        <v>7.14039</v>
      </c>
      <c r="C60" s="427">
        <f>+'FA Schedule'!C60/10^5</f>
        <v>0</v>
      </c>
      <c r="D60" s="427">
        <f>+'FA Schedule'!D60/10^5</f>
        <v>0</v>
      </c>
      <c r="E60" s="427">
        <f>+'FA Schedule'!E60/10^5</f>
        <v>7.14039</v>
      </c>
      <c r="F60" s="427">
        <f>+'FA Schedule'!F60/10^5</f>
        <v>5.9168993999999993</v>
      </c>
      <c r="G60" s="427">
        <f>+'FA Schedule'!G60/10^5</f>
        <v>0.3866038</v>
      </c>
      <c r="H60" s="427">
        <f>+'FA Schedule'!H60/10^5</f>
        <v>0</v>
      </c>
      <c r="I60" s="427">
        <f>+'FA Schedule'!I60/10^5</f>
        <v>6.3035031999999998</v>
      </c>
      <c r="J60" s="427">
        <f>+'FA Schedule'!J60/10^5</f>
        <v>0.83688680000000049</v>
      </c>
      <c r="K60" s="427">
        <f t="shared" si="6"/>
        <v>1.2234906000000008</v>
      </c>
    </row>
    <row r="61" spans="1:12">
      <c r="A61" s="100" t="s">
        <v>797</v>
      </c>
      <c r="B61" s="427">
        <f>+'FA Schedule'!B61/10^5</f>
        <v>12.51</v>
      </c>
      <c r="C61" s="427">
        <f>+'FA Schedule'!C61/10^5</f>
        <v>0</v>
      </c>
      <c r="D61" s="427">
        <f>+'FA Schedule'!D61/10^5</f>
        <v>0</v>
      </c>
      <c r="E61" s="427">
        <f>+'FA Schedule'!E61/10^5</f>
        <v>12.51</v>
      </c>
      <c r="F61" s="427">
        <f>+'FA Schedule'!F61/10^5</f>
        <v>9.8566468</v>
      </c>
      <c r="G61" s="427">
        <f>+'FA Schedule'!G61/10^5</f>
        <v>0.83477940000000006</v>
      </c>
      <c r="H61" s="427">
        <f>+'FA Schedule'!H61/10^5</f>
        <v>0</v>
      </c>
      <c r="I61" s="427">
        <f>+'FA Schedule'!I61/10^5</f>
        <v>10.691426199999999</v>
      </c>
      <c r="J61" s="427">
        <f>+'FA Schedule'!J61/10^5</f>
        <v>1.8185738000000011</v>
      </c>
      <c r="K61" s="427">
        <f t="shared" si="6"/>
        <v>2.6533531999999997</v>
      </c>
    </row>
    <row r="62" spans="1:12">
      <c r="A62" s="425" t="s">
        <v>817</v>
      </c>
      <c r="B62" s="427">
        <f>+'FA Schedule'!B62/10^5</f>
        <v>0.66225000000000001</v>
      </c>
      <c r="C62" s="427">
        <f>+'FA Schedule'!C62/10^5</f>
        <v>0</v>
      </c>
      <c r="D62" s="427">
        <f>+'FA Schedule'!D62/10^5</f>
        <v>0</v>
      </c>
      <c r="E62" s="427">
        <f>+'FA Schedule'!E62/10^5</f>
        <v>0.66225000000000001</v>
      </c>
      <c r="F62" s="427">
        <f>+'FA Schedule'!F62/10^5</f>
        <v>0.1988036</v>
      </c>
      <c r="G62" s="427">
        <f>+'FA Schedule'!G62/10^5</f>
        <v>0.14513129999999999</v>
      </c>
      <c r="H62" s="427">
        <f>+'FA Schedule'!H62/10^5</f>
        <v>0</v>
      </c>
      <c r="I62" s="427">
        <f>+'FA Schedule'!I62/10^5</f>
        <v>0.34393489999999999</v>
      </c>
      <c r="J62" s="427">
        <f>+'FA Schedule'!J62/10^5</f>
        <v>0.31831510000000002</v>
      </c>
      <c r="K62" s="427">
        <f t="shared" si="6"/>
        <v>0.46344640000000004</v>
      </c>
      <c r="L62" s="31" t="s">
        <v>67</v>
      </c>
    </row>
    <row r="63" spans="1:12">
      <c r="A63" s="100" t="s">
        <v>818</v>
      </c>
      <c r="B63" s="427">
        <f>+'FA Schedule'!B63/10^5</f>
        <v>0.59563999999999995</v>
      </c>
      <c r="C63" s="427">
        <f>+'FA Schedule'!C63/10^5</f>
        <v>0</v>
      </c>
      <c r="D63" s="427">
        <f>+'FA Schedule'!D63/10^5</f>
        <v>0</v>
      </c>
      <c r="E63" s="427">
        <f>+'FA Schedule'!E63/10^5</f>
        <v>0.59563999999999995</v>
      </c>
      <c r="F63" s="427">
        <f>+'FA Schedule'!F63/10^5</f>
        <v>0.2404684</v>
      </c>
      <c r="G63" s="427">
        <f>+'FA Schedule'!G63/10^5</f>
        <v>0.1136281</v>
      </c>
      <c r="H63" s="427">
        <f>+'FA Schedule'!H63/10^5</f>
        <v>0</v>
      </c>
      <c r="I63" s="427">
        <f>+'FA Schedule'!I63/10^5</f>
        <v>0.35409650000000004</v>
      </c>
      <c r="J63" s="427">
        <f>+'FA Schedule'!J63/10^5</f>
        <v>0.24154349999999999</v>
      </c>
      <c r="K63" s="427">
        <f t="shared" si="6"/>
        <v>0.35517159999999992</v>
      </c>
    </row>
    <row r="64" spans="1:12">
      <c r="A64" s="100" t="s">
        <v>794</v>
      </c>
      <c r="B64" s="427">
        <f>+'FA Schedule'!B64/10^5</f>
        <v>0.5827601</v>
      </c>
      <c r="C64" s="427">
        <f>+'FA Schedule'!C64/10^5</f>
        <v>0</v>
      </c>
      <c r="D64" s="427">
        <f>+'FA Schedule'!D64/10^5</f>
        <v>0</v>
      </c>
      <c r="E64" s="427">
        <f>+'FA Schedule'!E64/10^5</f>
        <v>0.5827601</v>
      </c>
      <c r="F64" s="427">
        <f>+'FA Schedule'!F64/10^5</f>
        <v>0.18511069999999999</v>
      </c>
      <c r="G64" s="427">
        <f>+'FA Schedule'!G64/10^5</f>
        <v>0.12458280000000001</v>
      </c>
      <c r="H64" s="427">
        <f>+'FA Schedule'!H64/10^5</f>
        <v>0</v>
      </c>
      <c r="I64" s="427">
        <f>+'FA Schedule'!I64/10^5</f>
        <v>0.30969350000000001</v>
      </c>
      <c r="J64" s="427">
        <f>+'FA Schedule'!J64/10^5</f>
        <v>0.27306660000000005</v>
      </c>
      <c r="K64" s="427">
        <f t="shared" si="6"/>
        <v>0.39764940000000004</v>
      </c>
    </row>
    <row r="65" spans="1:11">
      <c r="A65" s="100" t="s">
        <v>819</v>
      </c>
      <c r="B65" s="427">
        <f>+'FA Schedule'!B65/10^5</f>
        <v>0.66339999999999999</v>
      </c>
      <c r="C65" s="427">
        <f>+'FA Schedule'!C65/10^5</f>
        <v>0</v>
      </c>
      <c r="D65" s="427">
        <f>+'FA Schedule'!D65/10^5</f>
        <v>0</v>
      </c>
      <c r="E65" s="427">
        <f>+'FA Schedule'!E65/10^5</f>
        <v>0.66339999999999999</v>
      </c>
      <c r="F65" s="427">
        <f>+'FA Schedule'!F65/10^5</f>
        <v>3.2340399999999998E-2</v>
      </c>
      <c r="G65" s="427">
        <f>+'FA Schedule'!G65/10^5</f>
        <v>0.19790959999999999</v>
      </c>
      <c r="H65" s="427">
        <f>+'FA Schedule'!H65/10^5</f>
        <v>0</v>
      </c>
      <c r="I65" s="427">
        <f>+'FA Schedule'!I65/10^5</f>
        <v>0.23025000000000001</v>
      </c>
      <c r="J65" s="427">
        <f>+'FA Schedule'!J65/10^5</f>
        <v>0.43314999999999998</v>
      </c>
      <c r="K65" s="427">
        <f t="shared" si="6"/>
        <v>0.63105959999999994</v>
      </c>
    </row>
    <row r="66" spans="1:11">
      <c r="A66" s="100" t="s">
        <v>820</v>
      </c>
      <c r="B66" s="427">
        <f>+'FA Schedule'!B66/10^5</f>
        <v>0.66339999999999999</v>
      </c>
      <c r="C66" s="427">
        <f>+'FA Schedule'!C66/10^5</f>
        <v>0</v>
      </c>
      <c r="D66" s="427">
        <f>+'FA Schedule'!D66/10^5</f>
        <v>0</v>
      </c>
      <c r="E66" s="427">
        <f>+'FA Schedule'!E66/10^5</f>
        <v>0.66339999999999999</v>
      </c>
      <c r="F66" s="427">
        <f>+'FA Schedule'!F66/10^5</f>
        <v>3.2340399999999998E-2</v>
      </c>
      <c r="G66" s="427">
        <f>+'FA Schedule'!G66/10^5</f>
        <v>0.19790959999999999</v>
      </c>
      <c r="H66" s="427">
        <f>+'FA Schedule'!H66/10^5</f>
        <v>0</v>
      </c>
      <c r="I66" s="427">
        <f>+'FA Schedule'!I66/10^5</f>
        <v>0.23025000000000001</v>
      </c>
      <c r="J66" s="427">
        <f>+'FA Schedule'!J66/10^5</f>
        <v>0.43314999999999998</v>
      </c>
      <c r="K66" s="427">
        <f t="shared" si="6"/>
        <v>0.63105959999999994</v>
      </c>
    </row>
    <row r="67" spans="1:11">
      <c r="A67" s="425" t="s">
        <v>793</v>
      </c>
      <c r="B67" s="427">
        <f>+'FA Schedule'!B67/10^5</f>
        <v>0.36353000000000002</v>
      </c>
      <c r="C67" s="427">
        <f>+'FA Schedule'!C67/10^5</f>
        <v>0</v>
      </c>
      <c r="D67" s="427">
        <f>+'FA Schedule'!D67/10^5</f>
        <v>0</v>
      </c>
      <c r="E67" s="427">
        <f>+'FA Schedule'!E67/10^5</f>
        <v>0.36353000000000002</v>
      </c>
      <c r="F67" s="427">
        <f>+'FA Schedule'!F67/10^5</f>
        <v>0.2773795</v>
      </c>
      <c r="G67" s="427">
        <f>+'FA Schedule'!G67/10^5</f>
        <v>3.4314699999999997E-2</v>
      </c>
      <c r="H67" s="427">
        <f>+'FA Schedule'!H67/10^5</f>
        <v>0</v>
      </c>
      <c r="I67" s="427">
        <f>+'FA Schedule'!I67/10^5</f>
        <v>0.31169420000000003</v>
      </c>
      <c r="J67" s="427">
        <f>+'FA Schedule'!J67/10^5</f>
        <v>5.1835799999999981E-2</v>
      </c>
      <c r="K67" s="427">
        <f t="shared" si="6"/>
        <v>8.6150500000000019E-2</v>
      </c>
    </row>
    <row r="68" spans="1:11">
      <c r="A68" s="100" t="s">
        <v>1002</v>
      </c>
      <c r="B68" s="427">
        <f>+'FA Schedule'!B68/10^5</f>
        <v>6.7024943000000006</v>
      </c>
      <c r="C68" s="427">
        <f>+'FA Schedule'!C68/10^5</f>
        <v>0</v>
      </c>
      <c r="D68" s="427">
        <f>+'FA Schedule'!D68/10^5</f>
        <v>0</v>
      </c>
      <c r="E68" s="427">
        <f>+'FA Schedule'!E68/10^5</f>
        <v>6.7024943000000006</v>
      </c>
      <c r="F68" s="427">
        <f>+'FA Schedule'!F68/10^5</f>
        <v>2.4661133999999998</v>
      </c>
      <c r="G68" s="427">
        <f>+'FA Schedule'!G68/10^5</f>
        <v>1.3301073999999999</v>
      </c>
      <c r="H68" s="427">
        <f>+'FA Schedule'!H68/10^5</f>
        <v>0</v>
      </c>
      <c r="I68" s="427">
        <f>+'FA Schedule'!I68/10^5</f>
        <v>3.7962207999999995</v>
      </c>
      <c r="J68" s="427">
        <f>+'FA Schedule'!J68/10^5</f>
        <v>2.9062735000000011</v>
      </c>
      <c r="K68" s="427">
        <f t="shared" si="6"/>
        <v>4.2363809000000003</v>
      </c>
    </row>
    <row r="69" spans="1:11">
      <c r="A69" s="100" t="s">
        <v>795</v>
      </c>
      <c r="B69" s="427">
        <f>+'FA Schedule'!B69/10^5</f>
        <v>2.7545899999999999</v>
      </c>
      <c r="C69" s="427">
        <f>+'FA Schedule'!C69/10^5</f>
        <v>0</v>
      </c>
      <c r="D69" s="427">
        <f>+'FA Schedule'!D69/10^5</f>
        <v>0</v>
      </c>
      <c r="E69" s="427">
        <f>+'FA Schedule'!E69/10^5</f>
        <v>2.7545899999999999</v>
      </c>
      <c r="F69" s="427">
        <f>+'FA Schedule'!F69/10^5</f>
        <v>0.95429520000000001</v>
      </c>
      <c r="G69" s="427">
        <f>+'FA Schedule'!G69/10^5</f>
        <v>0.5653688</v>
      </c>
      <c r="H69" s="427">
        <f>+'FA Schedule'!H69/10^5</f>
        <v>0</v>
      </c>
      <c r="I69" s="427">
        <f>+'FA Schedule'!I69/10^5</f>
        <v>1.5196639999999999</v>
      </c>
      <c r="J69" s="427">
        <f>+'FA Schedule'!J69/10^5</f>
        <v>1.234926</v>
      </c>
      <c r="K69" s="427">
        <f t="shared" si="6"/>
        <v>1.8002947999999999</v>
      </c>
    </row>
    <row r="70" spans="1:11">
      <c r="A70" s="100" t="s">
        <v>821</v>
      </c>
      <c r="B70" s="427">
        <f>+'FA Schedule'!B70/10^5</f>
        <v>1.5</v>
      </c>
      <c r="C70" s="427">
        <f>+'FA Schedule'!C70/10^5</f>
        <v>0</v>
      </c>
      <c r="D70" s="427">
        <f>+'FA Schedule'!D70/10^5</f>
        <v>0</v>
      </c>
      <c r="E70" s="427">
        <f>+'FA Schedule'!E70/10^5</f>
        <v>1.5</v>
      </c>
      <c r="F70" s="427">
        <f>+'FA Schedule'!F70/10^5</f>
        <v>0.55816359999999998</v>
      </c>
      <c r="G70" s="427">
        <f>+'FA Schedule'!G70/10^5</f>
        <v>0.29576750000000002</v>
      </c>
      <c r="H70" s="427">
        <f>+'FA Schedule'!H70/10^5</f>
        <v>0</v>
      </c>
      <c r="I70" s="427">
        <f>+'FA Schedule'!I70/10^5</f>
        <v>0.85393110000000005</v>
      </c>
      <c r="J70" s="427">
        <f>+'FA Schedule'!J70/10^5</f>
        <v>0.64606889999999995</v>
      </c>
      <c r="K70" s="427">
        <f t="shared" si="6"/>
        <v>0.94183640000000002</v>
      </c>
    </row>
    <row r="71" spans="1:11">
      <c r="A71" s="100" t="s">
        <v>822</v>
      </c>
      <c r="B71" s="427">
        <f>+'FA Schedule'!B71/10^5</f>
        <v>2</v>
      </c>
      <c r="C71" s="427">
        <f>+'FA Schedule'!C71/10^5</f>
        <v>0</v>
      </c>
      <c r="D71" s="427">
        <f>+'FA Schedule'!D71/10^5</f>
        <v>0</v>
      </c>
      <c r="E71" s="427">
        <f>+'FA Schedule'!E71/10^5</f>
        <v>2</v>
      </c>
      <c r="F71" s="427">
        <f>+'FA Schedule'!F71/10^5</f>
        <v>0.74422149999999998</v>
      </c>
      <c r="G71" s="427">
        <f>+'FA Schedule'!G71/10^5</f>
        <v>0.39435519999999996</v>
      </c>
      <c r="H71" s="427">
        <f>+'FA Schedule'!H71/10^5</f>
        <v>0</v>
      </c>
      <c r="I71" s="427">
        <f>+'FA Schedule'!I71/10^5</f>
        <v>1.1385766999999998</v>
      </c>
      <c r="J71" s="427">
        <f>+'FA Schedule'!J71/10^5</f>
        <v>0.86142330000000011</v>
      </c>
      <c r="K71" s="427">
        <f t="shared" si="6"/>
        <v>1.2557784999999999</v>
      </c>
    </row>
    <row r="72" spans="1:11">
      <c r="A72" s="100" t="s">
        <v>845</v>
      </c>
      <c r="B72" s="427">
        <f>+'FA Schedule'!B72/10^5</f>
        <v>0</v>
      </c>
      <c r="C72" s="427">
        <f>+'FA Schedule'!C72/10^5</f>
        <v>0.7</v>
      </c>
      <c r="D72" s="427">
        <f>+'FA Schedule'!D72/10^5</f>
        <v>0</v>
      </c>
      <c r="E72" s="427">
        <f>+'FA Schedule'!E72/10^5</f>
        <v>0.7</v>
      </c>
      <c r="F72" s="427">
        <f>+'FA Schedule'!F72/10^5</f>
        <v>0</v>
      </c>
      <c r="G72" s="427">
        <f>+'FA Schedule'!G72/10^5</f>
        <v>0.1358345</v>
      </c>
      <c r="H72" s="427">
        <f>+'FA Schedule'!H72/10^5</f>
        <v>0</v>
      </c>
      <c r="I72" s="427">
        <f>+'FA Schedule'!I72/10^5</f>
        <v>0.1358345</v>
      </c>
      <c r="J72" s="427">
        <f>+'FA Schedule'!J72/10^5</f>
        <v>0.56416549999999999</v>
      </c>
      <c r="K72" s="427">
        <f t="shared" si="6"/>
        <v>0</v>
      </c>
    </row>
    <row r="73" spans="1:11">
      <c r="A73" s="100" t="s">
        <v>846</v>
      </c>
      <c r="B73" s="427">
        <f>+'FA Schedule'!B73/10^5</f>
        <v>0</v>
      </c>
      <c r="C73" s="427">
        <f>+'FA Schedule'!C73/10^5</f>
        <v>0.65</v>
      </c>
      <c r="D73" s="427">
        <f>+'FA Schedule'!D73/10^5</f>
        <v>0</v>
      </c>
      <c r="E73" s="427">
        <f>+'FA Schedule'!E73/10^5</f>
        <v>0.65</v>
      </c>
      <c r="F73" s="427">
        <f>+'FA Schedule'!F73/10^5</f>
        <v>0</v>
      </c>
      <c r="G73" s="427">
        <f>+'FA Schedule'!G73/10^5</f>
        <v>0.1261321</v>
      </c>
      <c r="H73" s="427">
        <f>+'FA Schedule'!H73/10^5</f>
        <v>0</v>
      </c>
      <c r="I73" s="427">
        <f>+'FA Schedule'!I73/10^5</f>
        <v>0.1261321</v>
      </c>
      <c r="J73" s="427">
        <f>+'FA Schedule'!J73/10^5</f>
        <v>0.52386790000000005</v>
      </c>
      <c r="K73" s="427">
        <f t="shared" si="6"/>
        <v>0</v>
      </c>
    </row>
    <row r="74" spans="1:11">
      <c r="A74" s="100"/>
      <c r="B74" s="572"/>
      <c r="C74" s="572" t="s">
        <v>67</v>
      </c>
      <c r="D74" s="572"/>
      <c r="E74" s="572"/>
      <c r="F74" s="572"/>
      <c r="G74" s="572"/>
      <c r="H74" s="572"/>
      <c r="I74" s="572"/>
      <c r="J74" s="572"/>
      <c r="K74" s="532"/>
    </row>
    <row r="75" spans="1:11" ht="15.75">
      <c r="A75" s="529" t="s">
        <v>314</v>
      </c>
      <c r="B75" s="434">
        <f>SUM(B56:B74)</f>
        <v>78.752115299999971</v>
      </c>
      <c r="C75" s="434">
        <f>SUM(C56:C74)</f>
        <v>1.35</v>
      </c>
      <c r="D75" s="434">
        <f>SUM(D56:D74)</f>
        <v>0</v>
      </c>
      <c r="E75" s="434">
        <f t="shared" ref="E75:K75" si="7">SUM(E56:E73)</f>
        <v>80.10211529999998</v>
      </c>
      <c r="F75" s="434">
        <f t="shared" si="7"/>
        <v>28.030565999999997</v>
      </c>
      <c r="G75" s="434">
        <f t="shared" si="7"/>
        <v>16.212488899999997</v>
      </c>
      <c r="H75" s="434">
        <f t="shared" si="7"/>
        <v>0</v>
      </c>
      <c r="I75" s="434">
        <f t="shared" si="7"/>
        <v>44.243054899999997</v>
      </c>
      <c r="J75" s="434">
        <f t="shared" si="7"/>
        <v>35.859060400000004</v>
      </c>
      <c r="K75" s="434">
        <f t="shared" si="7"/>
        <v>50.7215493</v>
      </c>
    </row>
    <row r="76" spans="1:11">
      <c r="A76" s="100"/>
      <c r="B76" s="432" t="s">
        <v>67</v>
      </c>
      <c r="C76" s="428"/>
      <c r="D76" s="428"/>
      <c r="E76" s="427" t="s">
        <v>67</v>
      </c>
      <c r="F76" s="428"/>
      <c r="G76" s="433"/>
      <c r="H76" s="428"/>
      <c r="I76" s="427"/>
      <c r="J76" s="428" t="s">
        <v>67</v>
      </c>
      <c r="K76" s="427"/>
    </row>
    <row r="77" spans="1:11" ht="15.75">
      <c r="A77" s="549" t="s">
        <v>235</v>
      </c>
      <c r="B77" s="432" t="s">
        <v>67</v>
      </c>
      <c r="C77" s="428"/>
      <c r="D77" s="428"/>
      <c r="E77" s="427" t="s">
        <v>67</v>
      </c>
      <c r="F77" s="428"/>
      <c r="G77" s="433"/>
      <c r="H77" s="428"/>
      <c r="I77" s="427"/>
      <c r="J77" s="428"/>
      <c r="K77" s="427"/>
    </row>
    <row r="78" spans="1:11" ht="15.75">
      <c r="A78" s="549"/>
      <c r="B78" s="432" t="s">
        <v>67</v>
      </c>
      <c r="C78" s="428"/>
      <c r="D78" s="428"/>
      <c r="E78" s="427" t="s">
        <v>67</v>
      </c>
      <c r="F78" s="428"/>
      <c r="G78" s="433"/>
      <c r="H78" s="428"/>
      <c r="I78" s="427"/>
      <c r="J78" s="428"/>
      <c r="K78" s="427"/>
    </row>
    <row r="79" spans="1:11">
      <c r="A79" s="100" t="s">
        <v>339</v>
      </c>
      <c r="B79" s="427">
        <f>+'FA Schedule'!B79/10^5</f>
        <v>28.466072400000002</v>
      </c>
      <c r="C79" s="427">
        <f>+'FA Schedule'!C79/10^5</f>
        <v>2.9621875000000002</v>
      </c>
      <c r="D79" s="427">
        <f>+'FA Schedule'!D79/10^5</f>
        <v>0</v>
      </c>
      <c r="E79" s="427">
        <f>+'FA Schedule'!E79/10^5</f>
        <v>31.4282599</v>
      </c>
      <c r="F79" s="427">
        <f>+'FA Schedule'!F79/10^5</f>
        <v>9.9766195</v>
      </c>
      <c r="G79" s="427">
        <f>+'FA Schedule'!G79/10^5</f>
        <v>8.3771906000000005</v>
      </c>
      <c r="H79" s="427">
        <f>+'FA Schedule'!H79/10^5</f>
        <v>0</v>
      </c>
      <c r="I79" s="427">
        <f>+'FA Schedule'!I79/10^5</f>
        <v>18.3538101</v>
      </c>
      <c r="J79" s="427">
        <f>+'FA Schedule'!J79/10^5</f>
        <v>13.074449800000002</v>
      </c>
      <c r="K79" s="427">
        <f t="shared" ref="K79:K88" si="8">+B79-F79</f>
        <v>18.489452900000003</v>
      </c>
    </row>
    <row r="80" spans="1:11">
      <c r="A80" s="100" t="s">
        <v>337</v>
      </c>
      <c r="B80" s="427">
        <f>+'FA Schedule'!B80/10^5</f>
        <v>5.4240759999999995</v>
      </c>
      <c r="C80" s="427">
        <f>+'FA Schedule'!C80/10^5</f>
        <v>0</v>
      </c>
      <c r="D80" s="427">
        <f>+'FA Schedule'!D80/10^5</f>
        <v>0</v>
      </c>
      <c r="E80" s="427">
        <f>+'FA Schedule'!E80/10^5</f>
        <v>5.4240759999999995</v>
      </c>
      <c r="F80" s="427">
        <f>+'FA Schedule'!F80/10^5</f>
        <v>1.9768068999999999</v>
      </c>
      <c r="G80" s="427">
        <f>+'FA Schedule'!G80/10^5</f>
        <v>1.5530613</v>
      </c>
      <c r="H80" s="427">
        <f>+'FA Schedule'!H80/10^5</f>
        <v>0</v>
      </c>
      <c r="I80" s="427">
        <f>+'FA Schedule'!I80/10^5</f>
        <v>3.5298682000000001</v>
      </c>
      <c r="J80" s="427">
        <f>+'FA Schedule'!J80/10^5</f>
        <v>1.8942077999999998</v>
      </c>
      <c r="K80" s="427">
        <f t="shared" si="8"/>
        <v>3.4472690999999998</v>
      </c>
    </row>
    <row r="81" spans="1:11">
      <c r="A81" s="100" t="s">
        <v>356</v>
      </c>
      <c r="B81" s="427">
        <f>+'FA Schedule'!B81/10^5</f>
        <v>1.3165227000000002</v>
      </c>
      <c r="C81" s="427">
        <f>+'FA Schedule'!C81/10^5</f>
        <v>0.30508459999999998</v>
      </c>
      <c r="D81" s="427">
        <f>+'FA Schedule'!D81/10^5</f>
        <v>0</v>
      </c>
      <c r="E81" s="427">
        <f>+'FA Schedule'!E81/10^5</f>
        <v>1.6216073000000002</v>
      </c>
      <c r="F81" s="427">
        <f>+'FA Schedule'!F81/10^5</f>
        <v>0.65420780000000001</v>
      </c>
      <c r="G81" s="427">
        <f>+'FA Schedule'!G81/10^5</f>
        <v>0.33745569999999997</v>
      </c>
      <c r="H81" s="427">
        <f>+'FA Schedule'!H81/10^5</f>
        <v>0</v>
      </c>
      <c r="I81" s="427">
        <f>+'FA Schedule'!I81/10^5</f>
        <v>0.99166350000000003</v>
      </c>
      <c r="J81" s="427">
        <f>+'FA Schedule'!J81/10^5</f>
        <v>0.62994380000000005</v>
      </c>
      <c r="K81" s="427">
        <f t="shared" si="8"/>
        <v>0.66231490000000015</v>
      </c>
    </row>
    <row r="82" spans="1:11">
      <c r="A82" s="100" t="s">
        <v>823</v>
      </c>
      <c r="B82" s="427">
        <f>+'FA Schedule'!B82/10^5</f>
        <v>1.1839999999999999</v>
      </c>
      <c r="C82" s="427">
        <f>+'FA Schedule'!C82/10^5</f>
        <v>0</v>
      </c>
      <c r="D82" s="427">
        <f>+'FA Schedule'!D82/10^5</f>
        <v>0</v>
      </c>
      <c r="E82" s="427">
        <f>+'FA Schedule'!E82/10^5</f>
        <v>1.1839999999999999</v>
      </c>
      <c r="F82" s="427">
        <f>+'FA Schedule'!F82/10^5</f>
        <v>0.30398700000000001</v>
      </c>
      <c r="G82" s="427">
        <f>+'FA Schedule'!G82/10^5</f>
        <v>0.4021111</v>
      </c>
      <c r="H82" s="427">
        <f>+'FA Schedule'!H82/10^5</f>
        <v>0</v>
      </c>
      <c r="I82" s="427">
        <f>+'FA Schedule'!I82/10^5</f>
        <v>0.70609809999999995</v>
      </c>
      <c r="J82" s="427">
        <f>+'FA Schedule'!J82/10^5</f>
        <v>0.47790190000000005</v>
      </c>
      <c r="K82" s="427">
        <f t="shared" si="8"/>
        <v>0.88001299999999993</v>
      </c>
    </row>
    <row r="83" spans="1:11">
      <c r="A83" s="100" t="s">
        <v>798</v>
      </c>
      <c r="B83" s="427">
        <f>+'FA Schedule'!B83/10^5</f>
        <v>0.12970000000000001</v>
      </c>
      <c r="C83" s="427">
        <f>+'FA Schedule'!C83/10^5</f>
        <v>0</v>
      </c>
      <c r="D83" s="427">
        <f>+'FA Schedule'!D83/10^5</f>
        <v>0</v>
      </c>
      <c r="E83" s="427">
        <f>+'FA Schedule'!E83/10^5</f>
        <v>0.12970000000000001</v>
      </c>
      <c r="F83" s="427">
        <f>+'FA Schedule'!F83/10^5</f>
        <v>5.2671499999999996E-2</v>
      </c>
      <c r="G83" s="427">
        <f>+'FA Schedule'!G83/10^5</f>
        <v>3.49666E-2</v>
      </c>
      <c r="H83" s="427">
        <f>+'FA Schedule'!H83/10^5</f>
        <v>0</v>
      </c>
      <c r="I83" s="427">
        <f>+'FA Schedule'!I83/10^5</f>
        <v>8.7638099999999997E-2</v>
      </c>
      <c r="J83" s="427">
        <f>+'FA Schedule'!J83/10^5</f>
        <v>4.2061900000000006E-2</v>
      </c>
      <c r="K83" s="427">
        <f t="shared" si="8"/>
        <v>7.7028500000000014E-2</v>
      </c>
    </row>
    <row r="84" spans="1:11">
      <c r="A84" s="100" t="s">
        <v>412</v>
      </c>
      <c r="B84" s="427">
        <f>+'FA Schedule'!B84/10^5</f>
        <v>0.23973320000000001</v>
      </c>
      <c r="C84" s="427">
        <f>+'FA Schedule'!C84/10^5</f>
        <v>0</v>
      </c>
      <c r="D84" s="427">
        <f>+'FA Schedule'!D84/10^5</f>
        <v>0</v>
      </c>
      <c r="E84" s="427">
        <f>+'FA Schedule'!E84/10^5</f>
        <v>0.23973320000000001</v>
      </c>
      <c r="F84" s="427">
        <f>+'FA Schedule'!F84/10^5</f>
        <v>0.12203280000000001</v>
      </c>
      <c r="G84" s="427">
        <f>+'FA Schedule'!G84/10^5</f>
        <v>5.3508300000000002E-2</v>
      </c>
      <c r="H84" s="427">
        <f>+'FA Schedule'!H84/10^5</f>
        <v>0</v>
      </c>
      <c r="I84" s="427">
        <f>+'FA Schedule'!I84/10^5</f>
        <v>0.17554110000000001</v>
      </c>
      <c r="J84" s="427">
        <f>+'FA Schedule'!J84/10^5</f>
        <v>6.4192099999999988E-2</v>
      </c>
      <c r="K84" s="427">
        <f t="shared" si="8"/>
        <v>0.1177004</v>
      </c>
    </row>
    <row r="85" spans="1:11">
      <c r="A85" s="100" t="s">
        <v>1003</v>
      </c>
      <c r="B85" s="427">
        <f>+'FA Schedule'!B85/10^5</f>
        <v>0</v>
      </c>
      <c r="C85" s="427">
        <f>+'FA Schedule'!C85/10^5</f>
        <v>0.377</v>
      </c>
      <c r="D85" s="427">
        <f>+'FA Schedule'!D85/10^5</f>
        <v>0</v>
      </c>
      <c r="E85" s="427">
        <f>+'FA Schedule'!E85/10^5</f>
        <v>0.377</v>
      </c>
      <c r="F85" s="427">
        <f>+'FA Schedule'!F85/10^5</f>
        <v>0</v>
      </c>
      <c r="G85" s="427">
        <f>+'FA Schedule'!G85/10^5</f>
        <v>0</v>
      </c>
      <c r="H85" s="427">
        <f>+'FA Schedule'!H85/10^5</f>
        <v>0</v>
      </c>
      <c r="I85" s="427">
        <f>+'FA Schedule'!I85/10^5</f>
        <v>0</v>
      </c>
      <c r="J85" s="427">
        <f>+'FA Schedule'!J85/10^5</f>
        <v>0.377</v>
      </c>
      <c r="K85" s="427">
        <f t="shared" si="8"/>
        <v>0</v>
      </c>
    </row>
    <row r="86" spans="1:11">
      <c r="A86" s="100" t="s">
        <v>799</v>
      </c>
      <c r="B86" s="427">
        <f>+'FA Schedule'!B86/10^5</f>
        <v>1.216</v>
      </c>
      <c r="C86" s="427">
        <f>+'FA Schedule'!C86/10^5</f>
        <v>0</v>
      </c>
      <c r="D86" s="427">
        <f>+'FA Schedule'!D86/10^5</f>
        <v>0</v>
      </c>
      <c r="E86" s="427">
        <f>+'FA Schedule'!E86/10^5</f>
        <v>1.216</v>
      </c>
      <c r="F86" s="427">
        <f>+'FA Schedule'!F86/10^5</f>
        <v>0.79241130000000004</v>
      </c>
      <c r="G86" s="427">
        <f>+'FA Schedule'!G86/10^5</f>
        <v>0.19305459999999999</v>
      </c>
      <c r="H86" s="427">
        <f>+'FA Schedule'!H86/10^5</f>
        <v>0</v>
      </c>
      <c r="I86" s="427">
        <f>+'FA Schedule'!I86/10^5</f>
        <v>0.98546590000000001</v>
      </c>
      <c r="J86" s="427">
        <f>+'FA Schedule'!J86/10^5</f>
        <v>0.23053410000000005</v>
      </c>
      <c r="K86" s="427">
        <f t="shared" si="8"/>
        <v>0.42358869999999993</v>
      </c>
    </row>
    <row r="87" spans="1:11">
      <c r="A87" s="100" t="s">
        <v>1004</v>
      </c>
      <c r="B87" s="427">
        <f>+'FA Schedule'!B87/10^5</f>
        <v>0</v>
      </c>
      <c r="C87" s="427">
        <f>+'FA Schedule'!C87/10^5</f>
        <v>0.52100000000000002</v>
      </c>
      <c r="D87" s="427">
        <f>+'FA Schedule'!D87/10^5</f>
        <v>0</v>
      </c>
      <c r="E87" s="427">
        <f>+'FA Schedule'!E87/10^5</f>
        <v>0.52100000000000002</v>
      </c>
      <c r="F87" s="427">
        <f>+'FA Schedule'!F87/10^5</f>
        <v>0</v>
      </c>
      <c r="G87" s="427">
        <f>+'FA Schedule'!G87/10^5</f>
        <v>0</v>
      </c>
      <c r="H87" s="427">
        <f>+'FA Schedule'!H87/10^5</f>
        <v>0</v>
      </c>
      <c r="I87" s="427">
        <f>+'FA Schedule'!I87/10^5</f>
        <v>0</v>
      </c>
      <c r="J87" s="427">
        <f>+'FA Schedule'!J87/10^5</f>
        <v>0.52100000000000002</v>
      </c>
      <c r="K87" s="427">
        <f t="shared" si="8"/>
        <v>0</v>
      </c>
    </row>
    <row r="88" spans="1:11">
      <c r="A88" s="100" t="s">
        <v>844</v>
      </c>
      <c r="B88" s="427">
        <f>+'FA Schedule'!B88/10^5</f>
        <v>0</v>
      </c>
      <c r="C88" s="427">
        <f>+'FA Schedule'!C88/10^5</f>
        <v>0.91406750000000003</v>
      </c>
      <c r="D88" s="427">
        <f>+'FA Schedule'!D88/10^5</f>
        <v>0</v>
      </c>
      <c r="E88" s="427">
        <f>+'FA Schedule'!E88/10^5</f>
        <v>0.91406750000000003</v>
      </c>
      <c r="F88" s="427">
        <f>+'FA Schedule'!F88/10^5</f>
        <v>0</v>
      </c>
      <c r="G88" s="427">
        <f>+'FA Schedule'!G88/10^5</f>
        <v>0.16077959999999999</v>
      </c>
      <c r="H88" s="427">
        <f>+'FA Schedule'!H88/10^5</f>
        <v>0</v>
      </c>
      <c r="I88" s="427">
        <f>+'FA Schedule'!I88/10^5</f>
        <v>0.16077959999999999</v>
      </c>
      <c r="J88" s="427">
        <f>+'FA Schedule'!J88/10^5</f>
        <v>0.75328790000000012</v>
      </c>
      <c r="K88" s="427">
        <f t="shared" si="8"/>
        <v>0</v>
      </c>
    </row>
    <row r="89" spans="1:11">
      <c r="A89" s="100"/>
      <c r="B89" s="432"/>
      <c r="C89" s="428"/>
      <c r="D89" s="428"/>
      <c r="E89" s="427"/>
      <c r="F89" s="428"/>
      <c r="G89" s="428"/>
      <c r="H89" s="428"/>
      <c r="I89" s="427"/>
      <c r="J89" s="428"/>
      <c r="K89" s="427"/>
    </row>
    <row r="90" spans="1:11" ht="15.75">
      <c r="A90" s="529" t="s">
        <v>398</v>
      </c>
      <c r="B90" s="434">
        <f t="shared" ref="B90:K90" si="9">SUM(B79:B89)</f>
        <v>37.976104300000003</v>
      </c>
      <c r="C90" s="434">
        <f t="shared" si="9"/>
        <v>5.0793396</v>
      </c>
      <c r="D90" s="434">
        <f t="shared" si="9"/>
        <v>0</v>
      </c>
      <c r="E90" s="434">
        <f t="shared" si="9"/>
        <v>43.055443900000007</v>
      </c>
      <c r="F90" s="434">
        <f t="shared" si="9"/>
        <v>13.878736799999999</v>
      </c>
      <c r="G90" s="434">
        <f t="shared" si="9"/>
        <v>11.112127800000001</v>
      </c>
      <c r="H90" s="434">
        <f t="shared" si="9"/>
        <v>0</v>
      </c>
      <c r="I90" s="434">
        <f t="shared" si="9"/>
        <v>24.990864600000002</v>
      </c>
      <c r="J90" s="434">
        <f t="shared" si="9"/>
        <v>18.064579300000002</v>
      </c>
      <c r="K90" s="434">
        <f t="shared" si="9"/>
        <v>24.097367500000001</v>
      </c>
    </row>
    <row r="91" spans="1:11" ht="15.75">
      <c r="A91" s="530"/>
      <c r="B91" s="538"/>
      <c r="C91" s="538"/>
      <c r="D91" s="538"/>
      <c r="E91" s="538"/>
      <c r="F91" s="538"/>
      <c r="G91" s="538"/>
      <c r="H91" s="538"/>
      <c r="I91" s="538"/>
      <c r="J91" s="538"/>
      <c r="K91" s="538"/>
    </row>
    <row r="92" spans="1:11" ht="15.75">
      <c r="A92" s="549" t="s">
        <v>361</v>
      </c>
      <c r="B92" s="427"/>
      <c r="C92" s="427"/>
      <c r="D92" s="427"/>
      <c r="E92" s="427"/>
      <c r="F92" s="427" t="s">
        <v>67</v>
      </c>
      <c r="G92" s="551" t="s">
        <v>67</v>
      </c>
      <c r="H92" s="427"/>
      <c r="I92" s="427" t="s">
        <v>67</v>
      </c>
      <c r="J92" s="427" t="s">
        <v>67</v>
      </c>
      <c r="K92" s="427" t="s">
        <v>67</v>
      </c>
    </row>
    <row r="93" spans="1:11">
      <c r="A93" s="100" t="s">
        <v>341</v>
      </c>
      <c r="B93" s="427">
        <f>+'FA Schedule'!B93/10^5</f>
        <v>5.1060493999999998</v>
      </c>
      <c r="C93" s="427">
        <f>+'FA Schedule'!C93/10^5</f>
        <v>0.27542369999999999</v>
      </c>
      <c r="D93" s="427">
        <f>+'FA Schedule'!D93/10^5</f>
        <v>0</v>
      </c>
      <c r="E93" s="427">
        <f>+'FA Schedule'!E93/10^5</f>
        <v>5.3814731000000009</v>
      </c>
      <c r="F93" s="427">
        <f>+'FA Schedule'!F93/10^5</f>
        <v>2.9428912999999999</v>
      </c>
      <c r="G93" s="427">
        <f>+'FA Schedule'!G93/10^5</f>
        <v>1.4035795999999998</v>
      </c>
      <c r="H93" s="427">
        <f>+'FA Schedule'!H93/10^5</f>
        <v>0</v>
      </c>
      <c r="I93" s="427">
        <f>+'FA Schedule'!I93/10^5</f>
        <v>4.3464708999999999</v>
      </c>
      <c r="J93" s="427">
        <f>+'FA Schedule'!J93/10^5</f>
        <v>1.035002200000001</v>
      </c>
      <c r="K93" s="427">
        <f t="shared" ref="K93:K94" si="10">+B93-F93</f>
        <v>2.1631581</v>
      </c>
    </row>
    <row r="94" spans="1:11">
      <c r="A94" s="100" t="s">
        <v>411</v>
      </c>
      <c r="B94" s="427">
        <f>+'FA Schedule'!B94/10^5</f>
        <v>0.70889849999999988</v>
      </c>
      <c r="C94" s="427">
        <f>+'FA Schedule'!C94/10^5</f>
        <v>9.9152500000000005E-2</v>
      </c>
      <c r="D94" s="427">
        <f>+'FA Schedule'!D94/10^5</f>
        <v>0</v>
      </c>
      <c r="E94" s="427">
        <f>+'FA Schedule'!E94/10^5</f>
        <v>0.80805099999999996</v>
      </c>
      <c r="F94" s="427">
        <f>+'FA Schedule'!F94/10^5</f>
        <v>0.40343470000000003</v>
      </c>
      <c r="G94" s="427">
        <f>+'FA Schedule'!G94/10^5</f>
        <v>0.1970066</v>
      </c>
      <c r="H94" s="427">
        <f>+'FA Schedule'!H94/10^5</f>
        <v>0</v>
      </c>
      <c r="I94" s="427">
        <f>+'FA Schedule'!I94/10^5</f>
        <v>0.60044130000000007</v>
      </c>
      <c r="J94" s="427">
        <f>+'FA Schedule'!J94/10^5</f>
        <v>0.20760969999999987</v>
      </c>
      <c r="K94" s="427">
        <f t="shared" si="10"/>
        <v>0.30546379999999984</v>
      </c>
    </row>
    <row r="95" spans="1:11">
      <c r="A95" s="100"/>
      <c r="B95" s="432"/>
      <c r="C95" s="428"/>
      <c r="D95" s="428"/>
      <c r="E95" s="427"/>
      <c r="F95" s="428"/>
      <c r="G95" s="433"/>
      <c r="H95" s="428"/>
      <c r="I95" s="427"/>
      <c r="J95" s="428"/>
      <c r="K95" s="427"/>
    </row>
    <row r="96" spans="1:11" ht="15.75">
      <c r="A96" s="529" t="s">
        <v>399</v>
      </c>
      <c r="B96" s="434">
        <f>SUM(B93:B95)</f>
        <v>5.8149478999999999</v>
      </c>
      <c r="C96" s="434">
        <f t="shared" ref="C96:K96" si="11">SUM(C93:C95)</f>
        <v>0.37457620000000003</v>
      </c>
      <c r="D96" s="434">
        <f t="shared" si="11"/>
        <v>0</v>
      </c>
      <c r="E96" s="434">
        <f t="shared" si="11"/>
        <v>6.1895241000000008</v>
      </c>
      <c r="F96" s="434">
        <f t="shared" si="11"/>
        <v>3.3463259999999999</v>
      </c>
      <c r="G96" s="434">
        <f t="shared" si="11"/>
        <v>1.6005861999999997</v>
      </c>
      <c r="H96" s="434">
        <f t="shared" si="11"/>
        <v>0</v>
      </c>
      <c r="I96" s="434">
        <f t="shared" si="11"/>
        <v>4.9469121999999999</v>
      </c>
      <c r="J96" s="434">
        <f t="shared" si="11"/>
        <v>1.2426119000000009</v>
      </c>
      <c r="K96" s="434">
        <f t="shared" si="11"/>
        <v>2.4686218999999996</v>
      </c>
    </row>
    <row r="97" spans="1:11" ht="15.75">
      <c r="A97" s="530"/>
      <c r="B97" s="538"/>
      <c r="C97" s="538"/>
      <c r="D97" s="538"/>
      <c r="E97" s="538"/>
      <c r="F97" s="538"/>
      <c r="G97" s="538"/>
      <c r="H97" s="538"/>
      <c r="I97" s="538"/>
      <c r="J97" s="538"/>
      <c r="K97" s="538"/>
    </row>
    <row r="98" spans="1:11" ht="15.75">
      <c r="A98" s="549" t="s">
        <v>357</v>
      </c>
      <c r="B98" s="538"/>
      <c r="C98" s="538"/>
      <c r="D98" s="538"/>
      <c r="E98" s="538"/>
      <c r="F98" s="538"/>
      <c r="G98" s="538"/>
      <c r="H98" s="538"/>
      <c r="I98" s="538"/>
      <c r="J98" s="532"/>
      <c r="K98" s="532"/>
    </row>
    <row r="99" spans="1:11" ht="15.75">
      <c r="A99" s="553"/>
      <c r="B99" s="538"/>
      <c r="C99" s="538"/>
      <c r="D99" s="538"/>
      <c r="E99" s="538"/>
      <c r="F99" s="538"/>
      <c r="G99" s="538"/>
      <c r="H99" s="538"/>
      <c r="I99" s="538"/>
      <c r="J99" s="432"/>
      <c r="K99" s="427"/>
    </row>
    <row r="100" spans="1:11">
      <c r="A100" s="554" t="s">
        <v>1005</v>
      </c>
      <c r="B100" s="427">
        <f>+'FA Schedule'!B100/10^5</f>
        <v>0</v>
      </c>
      <c r="C100" s="427">
        <f>+'FA Schedule'!C100/10^5</f>
        <v>10</v>
      </c>
      <c r="D100" s="427">
        <f>+'FA Schedule'!D100/10^5</f>
        <v>0</v>
      </c>
      <c r="E100" s="427">
        <f>+'FA Schedule'!E100/10^5</f>
        <v>10</v>
      </c>
      <c r="F100" s="427">
        <f>+'FA Schedule'!F100/10^5</f>
        <v>0</v>
      </c>
      <c r="G100" s="427">
        <f>+'FA Schedule'!G100/10^5</f>
        <v>0</v>
      </c>
      <c r="H100" s="427">
        <f>+'FA Schedule'!H100/10^5</f>
        <v>0</v>
      </c>
      <c r="I100" s="427">
        <f>+'FA Schedule'!I100/10^5</f>
        <v>0</v>
      </c>
      <c r="J100" s="427">
        <f>+'FA Schedule'!J100/10^5</f>
        <v>10</v>
      </c>
      <c r="K100" s="427">
        <f t="shared" ref="K100:K101" si="12">+B100-F100</f>
        <v>0</v>
      </c>
    </row>
    <row r="101" spans="1:11">
      <c r="A101" s="554" t="s">
        <v>1006</v>
      </c>
      <c r="B101" s="427">
        <f>+'FA Schedule'!B101/10^5</f>
        <v>0</v>
      </c>
      <c r="C101" s="427">
        <f>+'FA Schedule'!C101/10^5</f>
        <v>98.761699800000002</v>
      </c>
      <c r="D101" s="427">
        <f>+'FA Schedule'!D101/10^5</f>
        <v>0</v>
      </c>
      <c r="E101" s="427">
        <f>+'FA Schedule'!E101/10^5</f>
        <v>98.761699800000002</v>
      </c>
      <c r="F101" s="427">
        <f>+'FA Schedule'!F101/10^5</f>
        <v>0</v>
      </c>
      <c r="G101" s="427">
        <f>+'FA Schedule'!G101/10^5</f>
        <v>0</v>
      </c>
      <c r="H101" s="427">
        <f>+'FA Schedule'!H101/10^5</f>
        <v>0</v>
      </c>
      <c r="I101" s="427">
        <f>+'FA Schedule'!I101/10^5</f>
        <v>0</v>
      </c>
      <c r="J101" s="427">
        <f>+'FA Schedule'!J101/10^5</f>
        <v>98.761699800000002</v>
      </c>
      <c r="K101" s="427">
        <f t="shared" si="12"/>
        <v>0</v>
      </c>
    </row>
    <row r="102" spans="1:11" ht="15.75">
      <c r="A102" s="554"/>
      <c r="B102" s="538"/>
      <c r="C102" s="538"/>
      <c r="D102" s="538"/>
      <c r="E102" s="538"/>
      <c r="F102" s="538"/>
      <c r="G102" s="538"/>
      <c r="H102" s="538"/>
      <c r="I102" s="538"/>
      <c r="J102" s="429"/>
      <c r="K102" s="584"/>
    </row>
    <row r="103" spans="1:11" ht="15.75">
      <c r="A103" s="529" t="s">
        <v>788</v>
      </c>
      <c r="B103" s="434">
        <f t="shared" ref="B103:K103" si="13">SUM(B100:B102)</f>
        <v>0</v>
      </c>
      <c r="C103" s="434">
        <f t="shared" si="13"/>
        <v>108.7616998</v>
      </c>
      <c r="D103" s="434">
        <f t="shared" si="13"/>
        <v>0</v>
      </c>
      <c r="E103" s="434">
        <f t="shared" si="13"/>
        <v>108.7616998</v>
      </c>
      <c r="F103" s="434">
        <f t="shared" si="13"/>
        <v>0</v>
      </c>
      <c r="G103" s="434">
        <f t="shared" si="13"/>
        <v>0</v>
      </c>
      <c r="H103" s="434">
        <f t="shared" si="13"/>
        <v>0</v>
      </c>
      <c r="I103" s="434">
        <f t="shared" si="13"/>
        <v>0</v>
      </c>
      <c r="J103" s="434">
        <f t="shared" si="13"/>
        <v>108.7616998</v>
      </c>
      <c r="K103" s="434">
        <f t="shared" si="13"/>
        <v>0</v>
      </c>
    </row>
    <row r="104" spans="1:11" ht="15.75">
      <c r="A104" s="555"/>
      <c r="B104" s="459" t="s">
        <v>67</v>
      </c>
      <c r="C104" s="389"/>
      <c r="D104" s="389"/>
      <c r="E104" s="427" t="s">
        <v>67</v>
      </c>
      <c r="F104" s="389"/>
      <c r="G104" s="433"/>
      <c r="H104" s="389"/>
      <c r="I104" s="427"/>
      <c r="J104" s="428" t="s">
        <v>67</v>
      </c>
      <c r="K104" s="427"/>
    </row>
    <row r="105" spans="1:11" ht="16.5" thickBot="1">
      <c r="A105" s="1126" t="s">
        <v>789</v>
      </c>
      <c r="B105" s="556">
        <f t="shared" ref="B105:K105" si="14">+B20+B27+B33+B39+B52+B75+B90+B96+B103</f>
        <v>12858.412792399999</v>
      </c>
      <c r="C105" s="556">
        <f t="shared" si="14"/>
        <v>276.34423559999999</v>
      </c>
      <c r="D105" s="556">
        <f t="shared" si="14"/>
        <v>0</v>
      </c>
      <c r="E105" s="556">
        <f t="shared" si="14"/>
        <v>13134.757028</v>
      </c>
      <c r="F105" s="556">
        <f t="shared" si="14"/>
        <v>2282.9390273999993</v>
      </c>
      <c r="G105" s="556">
        <f t="shared" si="14"/>
        <v>1576.9480129999999</v>
      </c>
      <c r="H105" s="556">
        <f t="shared" si="14"/>
        <v>0</v>
      </c>
      <c r="I105" s="556">
        <f t="shared" si="14"/>
        <v>3859.8870403999995</v>
      </c>
      <c r="J105" s="556">
        <f t="shared" si="14"/>
        <v>9274.8699875999991</v>
      </c>
      <c r="K105" s="556">
        <f t="shared" si="14"/>
        <v>10575.473764999999</v>
      </c>
    </row>
    <row r="106" spans="1:11" ht="15.75" thickTop="1">
      <c r="B106" s="31" t="s">
        <v>67</v>
      </c>
      <c r="F106" s="31" t="s">
        <v>67</v>
      </c>
      <c r="J106" s="31" t="s">
        <v>67</v>
      </c>
    </row>
    <row r="108" spans="1:11">
      <c r="J108" s="31" t="s">
        <v>67</v>
      </c>
      <c r="K108" s="31" t="s">
        <v>67</v>
      </c>
    </row>
    <row r="109" spans="1:11" ht="15.75">
      <c r="A109" s="1321" t="s">
        <v>304</v>
      </c>
      <c r="B109" s="1321"/>
      <c r="C109" s="1321"/>
      <c r="D109" s="1321"/>
      <c r="E109" s="1321"/>
      <c r="F109" s="1321"/>
      <c r="G109" s="1321"/>
      <c r="H109" s="1321"/>
      <c r="I109" s="1321"/>
      <c r="J109" s="1321"/>
      <c r="K109" s="1321"/>
    </row>
    <row r="110" spans="1:11" ht="15.75">
      <c r="A110" s="36"/>
      <c r="B110" s="36"/>
      <c r="C110" s="36"/>
      <c r="D110" s="36"/>
      <c r="E110" s="36"/>
      <c r="F110" s="36"/>
      <c r="G110" s="36"/>
      <c r="H110" s="36"/>
      <c r="I110" s="36"/>
      <c r="J110" s="36"/>
      <c r="K110" s="36"/>
    </row>
    <row r="111" spans="1:11" ht="15.75">
      <c r="A111" s="1262" t="s">
        <v>843</v>
      </c>
      <c r="B111" s="1262"/>
      <c r="C111" s="1262"/>
      <c r="D111" s="1262"/>
      <c r="E111" s="1262"/>
      <c r="F111" s="1262"/>
      <c r="G111" s="1262"/>
      <c r="H111" s="1262"/>
      <c r="I111" s="1262"/>
      <c r="J111" s="1262"/>
      <c r="K111" s="1262"/>
    </row>
    <row r="112" spans="1:11" ht="15.75">
      <c r="A112" s="1262" t="s">
        <v>213</v>
      </c>
      <c r="B112" s="1262"/>
      <c r="C112" s="1262"/>
      <c r="D112" s="1262"/>
      <c r="E112" s="1262"/>
      <c r="F112" s="1262"/>
      <c r="G112" s="1262"/>
      <c r="H112" s="1262"/>
      <c r="I112" s="1262"/>
      <c r="J112" s="1262"/>
      <c r="K112" s="1262"/>
    </row>
    <row r="113" spans="1:12">
      <c r="A113" s="761" t="s">
        <v>67</v>
      </c>
      <c r="B113" s="761" t="s">
        <v>67</v>
      </c>
      <c r="C113" s="761" t="s">
        <v>67</v>
      </c>
      <c r="D113" s="761" t="s">
        <v>67</v>
      </c>
      <c r="E113" s="761" t="s">
        <v>67</v>
      </c>
      <c r="F113" s="761" t="s">
        <v>67</v>
      </c>
      <c r="G113" s="761" t="s">
        <v>67</v>
      </c>
      <c r="H113" s="761" t="s">
        <v>67</v>
      </c>
      <c r="I113" s="761" t="s">
        <v>67</v>
      </c>
      <c r="J113" s="762" t="s">
        <v>67</v>
      </c>
      <c r="K113" s="763" t="str">
        <f>+K6</f>
        <v>( Rs. in lakhs)</v>
      </c>
    </row>
    <row r="114" spans="1:12" ht="15.75">
      <c r="A114" s="42" t="s">
        <v>76</v>
      </c>
      <c r="B114" s="1322" t="s">
        <v>73</v>
      </c>
      <c r="C114" s="1323"/>
      <c r="D114" s="1323"/>
      <c r="E114" s="1324"/>
      <c r="F114" s="1322" t="s">
        <v>74</v>
      </c>
      <c r="G114" s="1323"/>
      <c r="H114" s="1323"/>
      <c r="I114" s="1324"/>
      <c r="J114" s="1322" t="s">
        <v>75</v>
      </c>
      <c r="K114" s="1324"/>
    </row>
    <row r="115" spans="1:12" ht="15.75">
      <c r="A115" s="4"/>
      <c r="B115" s="37" t="s">
        <v>77</v>
      </c>
      <c r="C115" s="35" t="s">
        <v>16</v>
      </c>
      <c r="D115" s="35" t="s">
        <v>78</v>
      </c>
      <c r="E115" s="36" t="s">
        <v>77</v>
      </c>
      <c r="F115" s="42" t="s">
        <v>79</v>
      </c>
      <c r="G115" s="260" t="s">
        <v>80</v>
      </c>
      <c r="H115" s="35" t="s">
        <v>81</v>
      </c>
      <c r="I115" s="37" t="s">
        <v>79</v>
      </c>
      <c r="J115" s="102" t="s">
        <v>77</v>
      </c>
      <c r="K115" s="102" t="s">
        <v>77</v>
      </c>
    </row>
    <row r="116" spans="1:12" ht="15.75">
      <c r="A116" s="38"/>
      <c r="B116" s="37" t="s">
        <v>839</v>
      </c>
      <c r="C116" s="35" t="s">
        <v>83</v>
      </c>
      <c r="D116" s="35" t="s">
        <v>82</v>
      </c>
      <c r="E116" s="36" t="s">
        <v>840</v>
      </c>
      <c r="F116" s="35" t="str">
        <f>+B116</f>
        <v>01.04.2023</v>
      </c>
      <c r="G116" s="260" t="s">
        <v>238</v>
      </c>
      <c r="H116" s="38"/>
      <c r="I116" s="37" t="str">
        <f>+E116</f>
        <v>31.03.2024</v>
      </c>
      <c r="J116" s="102" t="str">
        <f>+I116</f>
        <v>31.03.2024</v>
      </c>
      <c r="K116" s="102" t="s">
        <v>685</v>
      </c>
    </row>
    <row r="117" spans="1:12" ht="15.75">
      <c r="A117" s="39"/>
      <c r="B117" s="41"/>
      <c r="C117" s="258" t="s">
        <v>84</v>
      </c>
      <c r="D117" s="39"/>
      <c r="E117" s="40"/>
      <c r="F117" s="39"/>
      <c r="G117" s="261" t="s">
        <v>67</v>
      </c>
      <c r="H117" s="39"/>
      <c r="I117" s="41"/>
      <c r="J117" s="103"/>
      <c r="K117" s="41"/>
    </row>
    <row r="118" spans="1:12" ht="15.75">
      <c r="A118" s="38"/>
      <c r="B118" s="541"/>
      <c r="C118" s="541"/>
      <c r="D118" s="541"/>
      <c r="E118" s="541"/>
      <c r="F118" s="541"/>
      <c r="G118" s="541"/>
      <c r="H118" s="541"/>
      <c r="I118" s="541"/>
      <c r="J118" s="541"/>
      <c r="K118" s="541"/>
    </row>
    <row r="119" spans="1:12" ht="15.75">
      <c r="A119" s="531" t="s">
        <v>307</v>
      </c>
      <c r="B119" s="542" t="s">
        <v>67</v>
      </c>
      <c r="C119" s="543"/>
      <c r="D119" s="543"/>
      <c r="E119" s="544" t="s">
        <v>67</v>
      </c>
      <c r="F119" s="543"/>
      <c r="G119" s="545"/>
      <c r="H119" s="543"/>
      <c r="I119" s="544"/>
      <c r="J119" s="543"/>
      <c r="K119" s="546"/>
    </row>
    <row r="120" spans="1:12" ht="15.75">
      <c r="A120" s="531"/>
      <c r="B120" s="542" t="s">
        <v>67</v>
      </c>
      <c r="C120" s="543"/>
      <c r="D120" s="543"/>
      <c r="E120" s="544" t="s">
        <v>67</v>
      </c>
      <c r="F120" s="543"/>
      <c r="G120" s="545"/>
      <c r="H120" s="543"/>
      <c r="I120" s="544"/>
      <c r="J120" s="543"/>
      <c r="K120" s="546"/>
    </row>
    <row r="121" spans="1:12">
      <c r="A121" s="425" t="s">
        <v>898</v>
      </c>
      <c r="B121" s="427">
        <f>+'FA Schedule'!B121/10^5</f>
        <v>0</v>
      </c>
      <c r="C121" s="427">
        <f>+'FA Schedule'!C121/10^5</f>
        <v>69.316000000000003</v>
      </c>
      <c r="D121" s="427">
        <f>+'FA Schedule'!D121/10^5</f>
        <v>0</v>
      </c>
      <c r="E121" s="427">
        <f>+'FA Schedule'!E121/10^5</f>
        <v>69.316000000000003</v>
      </c>
      <c r="F121" s="427">
        <f>+'FA Schedule'!F121/10^5</f>
        <v>0</v>
      </c>
      <c r="G121" s="427">
        <f>+'FA Schedule'!G121/10^5</f>
        <v>0</v>
      </c>
      <c r="H121" s="427">
        <f>+'FA Schedule'!H121/10^5</f>
        <v>0</v>
      </c>
      <c r="I121" s="427">
        <f>+'FA Schedule'!I121/10^5</f>
        <v>0</v>
      </c>
      <c r="J121" s="427">
        <f>+'FA Schedule'!J121/10^5</f>
        <v>69.316000000000003</v>
      </c>
      <c r="K121" s="427">
        <f t="shared" ref="K121" si="15">+B121-F121</f>
        <v>0</v>
      </c>
    </row>
    <row r="122" spans="1:12">
      <c r="A122" s="100"/>
      <c r="B122" s="547"/>
      <c r="C122" s="547"/>
      <c r="D122" s="547"/>
      <c r="E122" s="547"/>
      <c r="F122" s="547"/>
      <c r="G122" s="548"/>
      <c r="H122" s="547"/>
      <c r="I122" s="547"/>
      <c r="J122" s="547"/>
      <c r="K122" s="547"/>
    </row>
    <row r="123" spans="1:12" ht="15.75">
      <c r="A123" s="529" t="s">
        <v>283</v>
      </c>
      <c r="B123" s="434">
        <f t="shared" ref="B123:K123" si="16">SUM(B121:B122)</f>
        <v>0</v>
      </c>
      <c r="C123" s="434">
        <f t="shared" si="16"/>
        <v>69.316000000000003</v>
      </c>
      <c r="D123" s="434">
        <f t="shared" si="16"/>
        <v>0</v>
      </c>
      <c r="E123" s="434">
        <f t="shared" si="16"/>
        <v>69.316000000000003</v>
      </c>
      <c r="F123" s="434">
        <f t="shared" si="16"/>
        <v>0</v>
      </c>
      <c r="G123" s="434">
        <f t="shared" si="16"/>
        <v>0</v>
      </c>
      <c r="H123" s="434">
        <f t="shared" si="16"/>
        <v>0</v>
      </c>
      <c r="I123" s="434">
        <f t="shared" si="16"/>
        <v>0</v>
      </c>
      <c r="J123" s="434">
        <f t="shared" si="16"/>
        <v>69.316000000000003</v>
      </c>
      <c r="K123" s="434">
        <f t="shared" si="16"/>
        <v>0</v>
      </c>
    </row>
    <row r="124" spans="1:12" ht="15.75">
      <c r="A124" s="530"/>
      <c r="B124" s="429"/>
      <c r="C124" s="430"/>
      <c r="D124" s="430"/>
      <c r="E124" s="431"/>
      <c r="F124" s="430"/>
      <c r="G124" s="430"/>
      <c r="H124" s="430"/>
      <c r="I124" s="431"/>
      <c r="J124" s="430"/>
      <c r="K124" s="431"/>
    </row>
    <row r="125" spans="1:12" ht="15.75">
      <c r="A125" s="531" t="s">
        <v>378</v>
      </c>
      <c r="B125" s="432" t="s">
        <v>67</v>
      </c>
      <c r="C125" s="428"/>
      <c r="D125" s="428"/>
      <c r="E125" s="427" t="s">
        <v>67</v>
      </c>
      <c r="F125" s="428"/>
      <c r="G125" s="433"/>
      <c r="H125" s="428"/>
      <c r="I125" s="427"/>
      <c r="J125" s="428"/>
      <c r="K125" s="427"/>
    </row>
    <row r="126" spans="1:12" ht="15.75">
      <c r="A126" s="531"/>
      <c r="B126" s="432" t="s">
        <v>67</v>
      </c>
      <c r="C126" s="428"/>
      <c r="D126" s="428"/>
      <c r="E126" s="427" t="s">
        <v>67</v>
      </c>
      <c r="F126" s="428"/>
      <c r="G126" s="433"/>
      <c r="H126" s="428"/>
      <c r="I126" s="427"/>
      <c r="J126" s="428"/>
      <c r="K126" s="427"/>
    </row>
    <row r="127" spans="1:12" ht="30">
      <c r="A127" s="425" t="s">
        <v>359</v>
      </c>
      <c r="B127" s="427">
        <f>+'FA Schedule'!B127/10^5</f>
        <v>944.61261999999999</v>
      </c>
      <c r="C127" s="427">
        <f>+'FA Schedule'!C127/10^5</f>
        <v>0</v>
      </c>
      <c r="D127" s="427">
        <f>+'FA Schedule'!D127/10^5</f>
        <v>0</v>
      </c>
      <c r="E127" s="427">
        <f>+'FA Schedule'!E127/10^5</f>
        <v>944.61261999999999</v>
      </c>
      <c r="F127" s="427">
        <f>+'FA Schedule'!F127/10^5</f>
        <v>293.13420789999998</v>
      </c>
      <c r="G127" s="427">
        <f>+'FA Schedule'!G127/10^5</f>
        <v>29.957275899999999</v>
      </c>
      <c r="H127" s="427">
        <f>+'FA Schedule'!H127/10^5</f>
        <v>0</v>
      </c>
      <c r="I127" s="427">
        <f>+'FA Schedule'!I127/10^5</f>
        <v>323.09148379999999</v>
      </c>
      <c r="J127" s="427">
        <f>+'FA Schedule'!J127/10^5</f>
        <v>621.5211362</v>
      </c>
      <c r="K127" s="427">
        <f t="shared" ref="K127:K136" si="17">+B127-F127</f>
        <v>651.47841210000001</v>
      </c>
    </row>
    <row r="128" spans="1:12" ht="30">
      <c r="A128" s="425" t="s">
        <v>370</v>
      </c>
      <c r="B128" s="427">
        <f>+'FA Schedule'!B128/10^5</f>
        <v>933.38636129999998</v>
      </c>
      <c r="C128" s="427">
        <f>+'FA Schedule'!C128/10^5</f>
        <v>0</v>
      </c>
      <c r="D128" s="427">
        <f>+'FA Schedule'!D128/10^5</f>
        <v>0</v>
      </c>
      <c r="E128" s="427">
        <f>+'FA Schedule'!E128/10^5</f>
        <v>933.38636129999998</v>
      </c>
      <c r="F128" s="427">
        <f>+'FA Schedule'!F128/10^5</f>
        <v>273.30201870000002</v>
      </c>
      <c r="G128" s="427">
        <f>+'FA Schedule'!G128/10^5</f>
        <v>21.5868954</v>
      </c>
      <c r="H128" s="427">
        <f>+'FA Schedule'!H128/10^5</f>
        <v>0</v>
      </c>
      <c r="I128" s="427">
        <f>+'FA Schedule'!I128/10^5</f>
        <v>294.88891410000002</v>
      </c>
      <c r="J128" s="427">
        <f>+'FA Schedule'!J128/10^5</f>
        <v>638.49744720000001</v>
      </c>
      <c r="K128" s="427">
        <f t="shared" si="17"/>
        <v>660.0843425999999</v>
      </c>
      <c r="L128" s="31" t="s">
        <v>67</v>
      </c>
    </row>
    <row r="129" spans="1:12" ht="30">
      <c r="A129" s="425" t="s">
        <v>408</v>
      </c>
      <c r="B129" s="427">
        <f>+'FA Schedule'!B129/10^5</f>
        <v>111.104</v>
      </c>
      <c r="C129" s="427">
        <f>+'FA Schedule'!C129/10^5</f>
        <v>0</v>
      </c>
      <c r="D129" s="427">
        <f>+'FA Schedule'!D129/10^5</f>
        <v>111.104</v>
      </c>
      <c r="E129" s="427">
        <f>+'FA Schedule'!E129/10^5</f>
        <v>0</v>
      </c>
      <c r="F129" s="427">
        <f>+'FA Schedule'!F129/10^5</f>
        <v>25.007767599999998</v>
      </c>
      <c r="G129" s="427">
        <f>+'FA Schedule'!G129/10^5</f>
        <v>1.526964</v>
      </c>
      <c r="H129" s="427">
        <f>+'FA Schedule'!H129/10^5</f>
        <v>26.534731599999997</v>
      </c>
      <c r="I129" s="427">
        <f>+'FA Schedule'!I129/10^5</f>
        <v>0</v>
      </c>
      <c r="J129" s="427">
        <f>+'FA Schedule'!J129/10^5</f>
        <v>0</v>
      </c>
      <c r="K129" s="427">
        <f t="shared" si="17"/>
        <v>86.096232400000005</v>
      </c>
      <c r="L129" s="31" t="s">
        <v>67</v>
      </c>
    </row>
    <row r="130" spans="1:12">
      <c r="A130" s="425" t="s">
        <v>363</v>
      </c>
      <c r="B130" s="427">
        <f>+'FA Schedule'!B130/10^5</f>
        <v>125.70457</v>
      </c>
      <c r="C130" s="427">
        <f>+'FA Schedule'!C130/10^5</f>
        <v>0</v>
      </c>
      <c r="D130" s="427">
        <f>+'FA Schedule'!D130/10^5</f>
        <v>0</v>
      </c>
      <c r="E130" s="427">
        <f>+'FA Schedule'!E130/10^5</f>
        <v>125.70457</v>
      </c>
      <c r="F130" s="427">
        <f>+'FA Schedule'!F130/10^5</f>
        <v>45.297952899999999</v>
      </c>
      <c r="G130" s="427">
        <f>+'FA Schedule'!G130/10^5</f>
        <v>3.6402399999999999</v>
      </c>
      <c r="H130" s="427">
        <f>+'FA Schedule'!H130/10^5</f>
        <v>0</v>
      </c>
      <c r="I130" s="427">
        <f>+'FA Schedule'!I130/10^5</f>
        <v>48.938192899999997</v>
      </c>
      <c r="J130" s="427">
        <f>+'FA Schedule'!J130/10^5</f>
        <v>76.7663771</v>
      </c>
      <c r="K130" s="427">
        <f t="shared" si="17"/>
        <v>80.406617100000005</v>
      </c>
      <c r="L130" s="31" t="s">
        <v>67</v>
      </c>
    </row>
    <row r="131" spans="1:12">
      <c r="A131" s="425" t="s">
        <v>892</v>
      </c>
      <c r="B131" s="427">
        <f>+'FA Schedule'!B131/10^5</f>
        <v>0</v>
      </c>
      <c r="C131" s="427">
        <f>+'FA Schedule'!C131/10^5</f>
        <v>635.46</v>
      </c>
      <c r="D131" s="427">
        <f>+'FA Schedule'!D131/10^5</f>
        <v>0</v>
      </c>
      <c r="E131" s="427">
        <f>+'FA Schedule'!E131/10^5</f>
        <v>635.46</v>
      </c>
      <c r="F131" s="427">
        <f>+'FA Schedule'!F131/10^5</f>
        <v>0</v>
      </c>
      <c r="G131" s="427">
        <f>+'FA Schedule'!G131/10^5</f>
        <v>0</v>
      </c>
      <c r="H131" s="427">
        <f>+'FA Schedule'!H131/10^5</f>
        <v>0</v>
      </c>
      <c r="I131" s="427">
        <f>+'FA Schedule'!I131/10^5</f>
        <v>0</v>
      </c>
      <c r="J131" s="427">
        <f>+'FA Schedule'!J131/10^5</f>
        <v>635.46</v>
      </c>
      <c r="K131" s="427">
        <f t="shared" si="17"/>
        <v>0</v>
      </c>
      <c r="L131" s="31" t="s">
        <v>67</v>
      </c>
    </row>
    <row r="132" spans="1:12">
      <c r="A132" s="425" t="s">
        <v>894</v>
      </c>
      <c r="B132" s="427">
        <f>+'FA Schedule'!B132/10^5</f>
        <v>0</v>
      </c>
      <c r="C132" s="427">
        <f>+'FA Schedule'!C132/10^5</f>
        <v>105.96259999999999</v>
      </c>
      <c r="D132" s="427">
        <f>+'FA Schedule'!D132/10^5</f>
        <v>0</v>
      </c>
      <c r="E132" s="427">
        <f>+'FA Schedule'!E132/10^5</f>
        <v>105.96259999999999</v>
      </c>
      <c r="F132" s="427">
        <f>+'FA Schedule'!F132/10^5</f>
        <v>0</v>
      </c>
      <c r="G132" s="427">
        <f>+'FA Schedule'!G132/10^5</f>
        <v>0</v>
      </c>
      <c r="H132" s="427">
        <f>+'FA Schedule'!H132/10^5</f>
        <v>0</v>
      </c>
      <c r="I132" s="427">
        <f>+'FA Schedule'!I132/10^5</f>
        <v>0</v>
      </c>
      <c r="J132" s="427">
        <f>+'FA Schedule'!J132/10^5</f>
        <v>105.96259999999999</v>
      </c>
      <c r="K132" s="427">
        <f t="shared" si="17"/>
        <v>0</v>
      </c>
    </row>
    <row r="133" spans="1:12" ht="30">
      <c r="A133" s="425" t="s">
        <v>895</v>
      </c>
      <c r="B133" s="427">
        <f>+'FA Schedule'!B133/10^5</f>
        <v>0</v>
      </c>
      <c r="C133" s="427">
        <f>+'FA Schedule'!C133/10^5</f>
        <v>52.478499999999997</v>
      </c>
      <c r="D133" s="427">
        <f>+'FA Schedule'!D133/10^5</f>
        <v>0</v>
      </c>
      <c r="E133" s="427">
        <f>+'FA Schedule'!E133/10^5</f>
        <v>52.478499999999997</v>
      </c>
      <c r="F133" s="427">
        <f>+'FA Schedule'!F133/10^5</f>
        <v>0</v>
      </c>
      <c r="G133" s="427">
        <f>+'FA Schedule'!G133/10^5</f>
        <v>0</v>
      </c>
      <c r="H133" s="427">
        <f>+'FA Schedule'!H133/10^5</f>
        <v>0</v>
      </c>
      <c r="I133" s="427">
        <f>+'FA Schedule'!I133/10^5</f>
        <v>0</v>
      </c>
      <c r="J133" s="427">
        <f>+'FA Schedule'!J133/10^5</f>
        <v>52.478499999999997</v>
      </c>
      <c r="K133" s="427">
        <f t="shared" si="17"/>
        <v>0</v>
      </c>
    </row>
    <row r="134" spans="1:12">
      <c r="A134" s="425" t="s">
        <v>896</v>
      </c>
      <c r="B134" s="427">
        <f>+'FA Schedule'!B134/10^5</f>
        <v>0</v>
      </c>
      <c r="C134" s="427">
        <f>+'FA Schedule'!C134/10^5</f>
        <v>52.477499999999999</v>
      </c>
      <c r="D134" s="427">
        <f>+'FA Schedule'!D134/10^5</f>
        <v>0</v>
      </c>
      <c r="E134" s="427">
        <f>+'FA Schedule'!E134/10^5</f>
        <v>52.477499999999999</v>
      </c>
      <c r="F134" s="427">
        <f>+'FA Schedule'!F134/10^5</f>
        <v>0</v>
      </c>
      <c r="G134" s="427">
        <f>+'FA Schedule'!G134/10^5</f>
        <v>0</v>
      </c>
      <c r="H134" s="427">
        <f>+'FA Schedule'!H134/10^5</f>
        <v>0</v>
      </c>
      <c r="I134" s="427">
        <f>+'FA Schedule'!I134/10^5</f>
        <v>0</v>
      </c>
      <c r="J134" s="427">
        <f>+'FA Schedule'!J134/10^5</f>
        <v>52.477499999999999</v>
      </c>
      <c r="K134" s="427">
        <f t="shared" si="17"/>
        <v>0</v>
      </c>
    </row>
    <row r="135" spans="1:12">
      <c r="A135" s="425" t="s">
        <v>897</v>
      </c>
      <c r="B135" s="427">
        <f>+'FA Schedule'!B135/10^5</f>
        <v>0</v>
      </c>
      <c r="C135" s="427">
        <f>+'FA Schedule'!C135/10^5</f>
        <v>317.75700000000001</v>
      </c>
      <c r="D135" s="427">
        <f>+'FA Schedule'!D135/10^5</f>
        <v>0</v>
      </c>
      <c r="E135" s="427">
        <f>+'FA Schedule'!E135/10^5</f>
        <v>317.75700000000001</v>
      </c>
      <c r="F135" s="427">
        <f>+'FA Schedule'!F135/10^5</f>
        <v>0</v>
      </c>
      <c r="G135" s="427">
        <f>+'FA Schedule'!G135/10^5</f>
        <v>0</v>
      </c>
      <c r="H135" s="427">
        <f>+'FA Schedule'!H135/10^5</f>
        <v>0</v>
      </c>
      <c r="I135" s="427">
        <f>+'FA Schedule'!I135/10^5</f>
        <v>0</v>
      </c>
      <c r="J135" s="427">
        <f>+'FA Schedule'!J135/10^5</f>
        <v>317.75700000000001</v>
      </c>
      <c r="K135" s="427">
        <f t="shared" si="17"/>
        <v>0</v>
      </c>
    </row>
    <row r="136" spans="1:12">
      <c r="A136" s="425" t="s">
        <v>1080</v>
      </c>
      <c r="B136" s="427">
        <f>+'FA Schedule'!B136/10^5</f>
        <v>0</v>
      </c>
      <c r="C136" s="427">
        <f>+'FA Schedule'!C136/10^5</f>
        <v>130.9571</v>
      </c>
      <c r="D136" s="427">
        <f>+'FA Schedule'!D136/10^5</f>
        <v>0</v>
      </c>
      <c r="E136" s="427">
        <f>+'FA Schedule'!E136/10^5</f>
        <v>130.9571</v>
      </c>
      <c r="F136" s="427">
        <f>+'FA Schedule'!F136/10^5</f>
        <v>0</v>
      </c>
      <c r="G136" s="427">
        <f>+'FA Schedule'!G136/10^5</f>
        <v>0</v>
      </c>
      <c r="H136" s="427">
        <f>+'FA Schedule'!H136/10^5</f>
        <v>0</v>
      </c>
      <c r="I136" s="427">
        <f>+'FA Schedule'!I136/10^5</f>
        <v>0</v>
      </c>
      <c r="J136" s="427">
        <f>+'FA Schedule'!J136/10^5</f>
        <v>130.9571</v>
      </c>
      <c r="K136" s="427">
        <f t="shared" si="17"/>
        <v>0</v>
      </c>
    </row>
    <row r="137" spans="1:12">
      <c r="A137" s="100"/>
      <c r="B137" s="547"/>
      <c r="C137" s="547"/>
      <c r="D137" s="547"/>
      <c r="E137" s="547"/>
      <c r="F137" s="547"/>
      <c r="G137" s="547"/>
      <c r="H137" s="547"/>
      <c r="I137" s="547"/>
      <c r="J137" s="547"/>
      <c r="K137" s="532"/>
    </row>
    <row r="138" spans="1:12" ht="15.75">
      <c r="A138" s="529" t="s">
        <v>284</v>
      </c>
      <c r="B138" s="434">
        <f t="shared" ref="B138:K138" si="18">SUM(B127:B137)</f>
        <v>2114.8075512999999</v>
      </c>
      <c r="C138" s="434">
        <f t="shared" si="18"/>
        <v>1295.0927000000001</v>
      </c>
      <c r="D138" s="434">
        <f t="shared" si="18"/>
        <v>111.104</v>
      </c>
      <c r="E138" s="434">
        <f t="shared" si="18"/>
        <v>3298.7962513000002</v>
      </c>
      <c r="F138" s="434">
        <f t="shared" si="18"/>
        <v>636.74194710000006</v>
      </c>
      <c r="G138" s="434">
        <f t="shared" si="18"/>
        <v>56.7113753</v>
      </c>
      <c r="H138" s="434">
        <f t="shared" si="18"/>
        <v>26.534731599999997</v>
      </c>
      <c r="I138" s="434">
        <f t="shared" si="18"/>
        <v>666.91859080000006</v>
      </c>
      <c r="J138" s="434">
        <f t="shared" si="18"/>
        <v>2631.8776605000003</v>
      </c>
      <c r="K138" s="434">
        <f t="shared" si="18"/>
        <v>1478.0656041999998</v>
      </c>
    </row>
    <row r="139" spans="1:12" ht="15.75">
      <c r="A139" s="530"/>
      <c r="B139" s="557"/>
      <c r="C139" s="557"/>
      <c r="D139" s="557"/>
      <c r="E139" s="557"/>
      <c r="F139" s="557"/>
      <c r="G139" s="557"/>
      <c r="H139" s="557"/>
      <c r="I139" s="557"/>
      <c r="J139" s="557"/>
      <c r="K139" s="557"/>
    </row>
    <row r="140" spans="1:12" ht="15.75">
      <c r="A140" s="531" t="s">
        <v>549</v>
      </c>
      <c r="B140" s="432" t="s">
        <v>67</v>
      </c>
      <c r="C140" s="428"/>
      <c r="D140" s="428"/>
      <c r="E140" s="427" t="s">
        <v>67</v>
      </c>
      <c r="F140" s="428"/>
      <c r="G140" s="433"/>
      <c r="H140" s="428"/>
      <c r="I140" s="427"/>
      <c r="J140" s="428"/>
      <c r="K140" s="427"/>
    </row>
    <row r="141" spans="1:12" ht="15.75">
      <c r="A141" s="531"/>
      <c r="B141" s="432" t="s">
        <v>67</v>
      </c>
      <c r="C141" s="428"/>
      <c r="D141" s="428"/>
      <c r="E141" s="427" t="s">
        <v>67</v>
      </c>
      <c r="F141" s="428"/>
      <c r="G141" s="433"/>
      <c r="H141" s="428"/>
      <c r="I141" s="427"/>
      <c r="J141" s="428"/>
      <c r="K141" s="427"/>
    </row>
    <row r="142" spans="1:12">
      <c r="A142" s="425" t="s">
        <v>333</v>
      </c>
      <c r="B142" s="427">
        <f>+'FA Schedule'!B142/10^5</f>
        <v>33.623429999999999</v>
      </c>
      <c r="C142" s="427">
        <f>+'FA Schedule'!C142/10^5</f>
        <v>0</v>
      </c>
      <c r="D142" s="427">
        <f>+'FA Schedule'!D142/10^5</f>
        <v>0</v>
      </c>
      <c r="E142" s="427">
        <f>+'FA Schedule'!E142/10^5</f>
        <v>33.623429999999999</v>
      </c>
      <c r="F142" s="427">
        <f>+'FA Schedule'!F142/10^5</f>
        <v>6.0830451999999999</v>
      </c>
      <c r="G142" s="427">
        <f>+'FA Schedule'!G142/10^5</f>
        <v>4.9948499999999996</v>
      </c>
      <c r="H142" s="427">
        <f>+'FA Schedule'!H142/10^5</f>
        <v>0</v>
      </c>
      <c r="I142" s="427">
        <f>+'FA Schedule'!I142/10^5</f>
        <v>11.0778952</v>
      </c>
      <c r="J142" s="427">
        <f>+'FA Schedule'!J142/10^5</f>
        <v>22.545534799999999</v>
      </c>
      <c r="K142" s="427">
        <f t="shared" ref="K142:K150" si="19">+B142-F142</f>
        <v>27.540384799999998</v>
      </c>
    </row>
    <row r="143" spans="1:12">
      <c r="A143" s="425" t="s">
        <v>391</v>
      </c>
      <c r="B143" s="427">
        <f>+'FA Schedule'!B143/10^5</f>
        <v>28.410869999999999</v>
      </c>
      <c r="C143" s="427">
        <f>+'FA Schedule'!C143/10^5</f>
        <v>0</v>
      </c>
      <c r="D143" s="427">
        <f>+'FA Schedule'!D143/10^5</f>
        <v>0</v>
      </c>
      <c r="E143" s="427">
        <f>+'FA Schedule'!E143/10^5</f>
        <v>28.410869999999999</v>
      </c>
      <c r="F143" s="427">
        <f>+'FA Schedule'!F143/10^5</f>
        <v>5.1400053000000003</v>
      </c>
      <c r="G143" s="427">
        <f>+'FA Schedule'!G143/10^5</f>
        <v>4.22051</v>
      </c>
      <c r="H143" s="427">
        <f>+'FA Schedule'!H143/10^5</f>
        <v>0</v>
      </c>
      <c r="I143" s="427">
        <f>+'FA Schedule'!I143/10^5</f>
        <v>9.3605152999999994</v>
      </c>
      <c r="J143" s="427">
        <f>+'FA Schedule'!J143/10^5</f>
        <v>19.0503547</v>
      </c>
      <c r="K143" s="427">
        <f t="shared" si="19"/>
        <v>23.270864699999997</v>
      </c>
    </row>
    <row r="144" spans="1:12">
      <c r="A144" s="425" t="s">
        <v>332</v>
      </c>
      <c r="B144" s="427">
        <f>+'FA Schedule'!B144/10^5</f>
        <v>1.2738700000000001</v>
      </c>
      <c r="C144" s="427">
        <f>+'FA Schedule'!C144/10^5</f>
        <v>0</v>
      </c>
      <c r="D144" s="427">
        <f>+'FA Schedule'!D144/10^5</f>
        <v>0</v>
      </c>
      <c r="E144" s="427">
        <f>+'FA Schedule'!E144/10^5</f>
        <v>1.2738700000000001</v>
      </c>
      <c r="F144" s="427">
        <f>+'FA Schedule'!F144/10^5</f>
        <v>0.23046459999999999</v>
      </c>
      <c r="G144" s="427">
        <f>+'FA Schedule'!G144/10^5</f>
        <v>0.18923680000000001</v>
      </c>
      <c r="H144" s="427">
        <f>+'FA Schedule'!H144/10^5</f>
        <v>0</v>
      </c>
      <c r="I144" s="427">
        <f>+'FA Schedule'!I144/10^5</f>
        <v>0.4197014</v>
      </c>
      <c r="J144" s="427">
        <f>+'FA Schedule'!J144/10^5</f>
        <v>0.85416860000000006</v>
      </c>
      <c r="K144" s="427">
        <f t="shared" si="19"/>
        <v>1.0434054000000001</v>
      </c>
    </row>
    <row r="145" spans="1:11">
      <c r="A145" s="425" t="s">
        <v>334</v>
      </c>
      <c r="B145" s="427">
        <f>+'FA Schedule'!B145/10^5</f>
        <v>1.17438</v>
      </c>
      <c r="C145" s="427">
        <f>+'FA Schedule'!C145/10^5</f>
        <v>0</v>
      </c>
      <c r="D145" s="427">
        <f>+'FA Schedule'!D145/10^5</f>
        <v>0</v>
      </c>
      <c r="E145" s="427">
        <f>+'FA Schedule'!E145/10^5</f>
        <v>1.17438</v>
      </c>
      <c r="F145" s="427">
        <f>+'FA Schedule'!F145/10^5</f>
        <v>0.21246509999999999</v>
      </c>
      <c r="G145" s="427">
        <f>+'FA Schedule'!G145/10^5</f>
        <v>0.17445729999999998</v>
      </c>
      <c r="H145" s="427">
        <f>+'FA Schedule'!H145/10^5</f>
        <v>0</v>
      </c>
      <c r="I145" s="427">
        <f>+'FA Schedule'!I145/10^5</f>
        <v>0.3869224</v>
      </c>
      <c r="J145" s="427">
        <f>+'FA Schedule'!J145/10^5</f>
        <v>0.78745760000000009</v>
      </c>
      <c r="K145" s="427">
        <f t="shared" si="19"/>
        <v>0.96191490000000002</v>
      </c>
    </row>
    <row r="146" spans="1:11">
      <c r="A146" s="425" t="s">
        <v>339</v>
      </c>
      <c r="B146" s="427">
        <f>+'FA Schedule'!B146/10^5</f>
        <v>84.643155199999995</v>
      </c>
      <c r="C146" s="427">
        <f>+'FA Schedule'!C146/10^5</f>
        <v>0</v>
      </c>
      <c r="D146" s="427">
        <f>+'FA Schedule'!D146/10^5</f>
        <v>0</v>
      </c>
      <c r="E146" s="427">
        <f>+'FA Schedule'!E146/10^5</f>
        <v>84.643155199999995</v>
      </c>
      <c r="F146" s="427">
        <f>+'FA Schedule'!F146/10^5</f>
        <v>46.620567000000001</v>
      </c>
      <c r="G146" s="427">
        <f>+'FA Schedule'!G146/10^5</f>
        <v>6.9008367000000002</v>
      </c>
      <c r="H146" s="427">
        <f>+'FA Schedule'!H146/10^5</f>
        <v>0</v>
      </c>
      <c r="I146" s="427">
        <f>+'FA Schedule'!I146/10^5</f>
        <v>53.5214037</v>
      </c>
      <c r="J146" s="427">
        <f>+'FA Schedule'!J146/10^5</f>
        <v>31.121751499999995</v>
      </c>
      <c r="K146" s="427">
        <f t="shared" si="19"/>
        <v>38.022588199999994</v>
      </c>
    </row>
    <row r="147" spans="1:11">
      <c r="A147" s="425" t="s">
        <v>360</v>
      </c>
      <c r="B147" s="427">
        <f>+'FA Schedule'!B147/10^5</f>
        <v>1</v>
      </c>
      <c r="C147" s="427">
        <f>+'FA Schedule'!C147/10^5</f>
        <v>0</v>
      </c>
      <c r="D147" s="427">
        <f>+'FA Schedule'!D147/10^5</f>
        <v>0</v>
      </c>
      <c r="E147" s="427">
        <f>+'FA Schedule'!E147/10^5</f>
        <v>1</v>
      </c>
      <c r="F147" s="427">
        <f>+'FA Schedule'!F147/10^5</f>
        <v>0.57042660000000001</v>
      </c>
      <c r="G147" s="427">
        <f>+'FA Schedule'!G147/10^5</f>
        <v>7.8028E-2</v>
      </c>
      <c r="H147" s="427">
        <f>+'FA Schedule'!H147/10^5</f>
        <v>0</v>
      </c>
      <c r="I147" s="427">
        <f>+'FA Schedule'!I147/10^5</f>
        <v>0.6484546000000001</v>
      </c>
      <c r="J147" s="427">
        <f>+'FA Schedule'!J147/10^5</f>
        <v>0.35154539999999995</v>
      </c>
      <c r="K147" s="427">
        <f t="shared" si="19"/>
        <v>0.42957339999999999</v>
      </c>
    </row>
    <row r="148" spans="1:11">
      <c r="A148" s="425" t="s">
        <v>340</v>
      </c>
      <c r="B148" s="427">
        <f>+'FA Schedule'!B148/10^5</f>
        <v>16.59</v>
      </c>
      <c r="C148" s="427">
        <f>+'FA Schedule'!C148/10^5</f>
        <v>0</v>
      </c>
      <c r="D148" s="427">
        <f>+'FA Schedule'!D148/10^5</f>
        <v>0</v>
      </c>
      <c r="E148" s="427">
        <f>+'FA Schedule'!E148/10^5</f>
        <v>16.59</v>
      </c>
      <c r="F148" s="427">
        <f>+'FA Schedule'!F148/10^5</f>
        <v>8.4547790000000003</v>
      </c>
      <c r="G148" s="427">
        <f>+'FA Schedule'!G148/10^5</f>
        <v>1.4779045000000002</v>
      </c>
      <c r="H148" s="427">
        <f>+'FA Schedule'!H148/10^5</f>
        <v>0</v>
      </c>
      <c r="I148" s="427">
        <f>+'FA Schedule'!I148/10^5</f>
        <v>9.9326835000000013</v>
      </c>
      <c r="J148" s="427">
        <f>+'FA Schedule'!J148/10^5</f>
        <v>6.6573164999999994</v>
      </c>
      <c r="K148" s="427">
        <f t="shared" si="19"/>
        <v>8.1352209999999996</v>
      </c>
    </row>
    <row r="149" spans="1:11">
      <c r="A149" s="425" t="s">
        <v>364</v>
      </c>
      <c r="B149" s="427">
        <f>+'FA Schedule'!B149/10^5</f>
        <v>80.687709999999996</v>
      </c>
      <c r="C149" s="427">
        <f>+'FA Schedule'!C149/10^5</f>
        <v>0</v>
      </c>
      <c r="D149" s="427">
        <f>+'FA Schedule'!D149/10^5</f>
        <v>0</v>
      </c>
      <c r="E149" s="427">
        <f>+'FA Schedule'!E149/10^5</f>
        <v>80.687709999999996</v>
      </c>
      <c r="F149" s="427">
        <f>+'FA Schedule'!F149/10^5</f>
        <v>44.402986100000007</v>
      </c>
      <c r="G149" s="427">
        <f>+'FA Schedule'!G149/10^5</f>
        <v>6.5801380000000007</v>
      </c>
      <c r="H149" s="427">
        <f>+'FA Schedule'!H149/10^5</f>
        <v>0</v>
      </c>
      <c r="I149" s="427">
        <f>+'FA Schedule'!I149/10^5</f>
        <v>50.983124100000005</v>
      </c>
      <c r="J149" s="427">
        <f>+'FA Schedule'!J149/10^5</f>
        <v>29.704585899999998</v>
      </c>
      <c r="K149" s="427">
        <f t="shared" si="19"/>
        <v>36.284723899999989</v>
      </c>
    </row>
    <row r="150" spans="1:11">
      <c r="A150" s="425" t="s">
        <v>335</v>
      </c>
      <c r="B150" s="427">
        <f>+'FA Schedule'!B150/10^5</f>
        <v>14.074920000000001</v>
      </c>
      <c r="C150" s="427">
        <f>+'FA Schedule'!C150/10^5</f>
        <v>0</v>
      </c>
      <c r="D150" s="427">
        <f>+'FA Schedule'!D150/10^5</f>
        <v>0</v>
      </c>
      <c r="E150" s="427">
        <f>+'FA Schedule'!E150/10^5</f>
        <v>14.074920000000001</v>
      </c>
      <c r="F150" s="427">
        <f>+'FA Schedule'!F150/10^5</f>
        <v>2.5463903000000001</v>
      </c>
      <c r="G150" s="427">
        <f>+'FA Schedule'!G150/10^5</f>
        <v>2.0908669</v>
      </c>
      <c r="H150" s="427">
        <f>+'FA Schedule'!H150/10^5</f>
        <v>0</v>
      </c>
      <c r="I150" s="427">
        <f>+'FA Schedule'!I150/10^5</f>
        <v>4.6372571999999996</v>
      </c>
      <c r="J150" s="427">
        <f>+'FA Schedule'!J150/10^5</f>
        <v>9.4376628</v>
      </c>
      <c r="K150" s="427">
        <f t="shared" si="19"/>
        <v>11.5285297</v>
      </c>
    </row>
    <row r="151" spans="1:11">
      <c r="A151" s="425"/>
      <c r="B151" s="532"/>
      <c r="C151" s="532"/>
      <c r="D151" s="532"/>
      <c r="E151" s="532"/>
      <c r="F151" s="532"/>
      <c r="G151" s="532"/>
      <c r="H151" s="532"/>
      <c r="I151" s="532"/>
      <c r="J151" s="532"/>
      <c r="K151" s="532"/>
    </row>
    <row r="152" spans="1:11" ht="15.75">
      <c r="A152" s="529" t="s">
        <v>285</v>
      </c>
      <c r="B152" s="434">
        <f>SUM(B142:B150)</f>
        <v>261.4783352</v>
      </c>
      <c r="C152" s="434">
        <f t="shared" ref="C152:K152" si="20">SUM(C142:C150)</f>
        <v>0</v>
      </c>
      <c r="D152" s="434">
        <f t="shared" si="20"/>
        <v>0</v>
      </c>
      <c r="E152" s="434">
        <f>SUM(E142:E150)</f>
        <v>261.4783352</v>
      </c>
      <c r="F152" s="434">
        <f>SUM(F142:F150)</f>
        <v>114.2611292</v>
      </c>
      <c r="G152" s="434">
        <f>SUM(G142:G150)</f>
        <v>26.706828200000004</v>
      </c>
      <c r="H152" s="434">
        <f t="shared" si="20"/>
        <v>0</v>
      </c>
      <c r="I152" s="434">
        <f>SUM(I142:I150)</f>
        <v>140.96795739999999</v>
      </c>
      <c r="J152" s="434">
        <f>SUM(J142:J150)</f>
        <v>120.5103778</v>
      </c>
      <c r="K152" s="434">
        <f t="shared" si="20"/>
        <v>147.217206</v>
      </c>
    </row>
    <row r="153" spans="1:11" ht="15.75">
      <c r="A153" s="530"/>
      <c r="B153" s="557"/>
      <c r="C153" s="557"/>
      <c r="D153" s="557"/>
      <c r="E153" s="557"/>
      <c r="F153" s="557"/>
      <c r="G153" s="557"/>
      <c r="H153" s="557"/>
      <c r="I153" s="557"/>
      <c r="J153" s="557"/>
      <c r="K153" s="557"/>
    </row>
    <row r="154" spans="1:11" ht="15.75">
      <c r="A154" s="549" t="s">
        <v>235</v>
      </c>
      <c r="B154" s="432" t="s">
        <v>67</v>
      </c>
      <c r="C154" s="428"/>
      <c r="D154" s="428"/>
      <c r="E154" s="427" t="s">
        <v>67</v>
      </c>
      <c r="F154" s="428"/>
      <c r="G154" s="433"/>
      <c r="H154" s="428"/>
      <c r="I154" s="427"/>
      <c r="J154" s="428"/>
      <c r="K154" s="427"/>
    </row>
    <row r="155" spans="1:11">
      <c r="A155" s="100" t="s">
        <v>336</v>
      </c>
      <c r="B155" s="427">
        <f>+'FA Schedule'!B155/10^5</f>
        <v>0.89473369999999997</v>
      </c>
      <c r="C155" s="427">
        <f>+'FA Schedule'!C155/10^5</f>
        <v>0</v>
      </c>
      <c r="D155" s="427">
        <f>+'FA Schedule'!D155/10^5</f>
        <v>0</v>
      </c>
      <c r="E155" s="427">
        <f>+'FA Schedule'!E155/10^5</f>
        <v>0.89473369999999997</v>
      </c>
      <c r="F155" s="427">
        <f>+'FA Schedule'!F155/10^5</f>
        <v>0.63267030000000002</v>
      </c>
      <c r="G155" s="427">
        <f>+'FA Schedule'!G155/10^5</f>
        <v>0.1185567</v>
      </c>
      <c r="H155" s="427">
        <f>+'FA Schedule'!H155/10^5</f>
        <v>0</v>
      </c>
      <c r="I155" s="427">
        <f>+'FA Schedule'!I155/10^5</f>
        <v>0.75122699999999998</v>
      </c>
      <c r="J155" s="427">
        <f>+'FA Schedule'!J155/10^5</f>
        <v>0.14350669999999999</v>
      </c>
      <c r="K155" s="427">
        <f t="shared" ref="K155:K156" si="21">+B155-F155</f>
        <v>0.26206339999999995</v>
      </c>
    </row>
    <row r="156" spans="1:11">
      <c r="A156" s="425" t="s">
        <v>337</v>
      </c>
      <c r="B156" s="427">
        <f>+'FA Schedule'!B156/10^5</f>
        <v>0.88467949999999995</v>
      </c>
      <c r="C156" s="427">
        <f>+'FA Schedule'!C156/10^5</f>
        <v>0</v>
      </c>
      <c r="D156" s="427">
        <f>+'FA Schedule'!D156/10^5</f>
        <v>0</v>
      </c>
      <c r="E156" s="427">
        <f>+'FA Schedule'!E156/10^5</f>
        <v>0.88467949999999995</v>
      </c>
      <c r="F156" s="427">
        <f>+'FA Schedule'!F156/10^5</f>
        <v>0.7589549000000001</v>
      </c>
      <c r="G156" s="427">
        <f>+'FA Schedule'!G156/10^5</f>
        <v>5.1203699999999998E-2</v>
      </c>
      <c r="H156" s="427">
        <f>+'FA Schedule'!H156/10^5</f>
        <v>0</v>
      </c>
      <c r="I156" s="427">
        <f>+'FA Schedule'!I156/10^5</f>
        <v>0.81015859999999995</v>
      </c>
      <c r="J156" s="427">
        <f>+'FA Schedule'!J156/10^5</f>
        <v>7.4520899999999959E-2</v>
      </c>
      <c r="K156" s="427">
        <f t="shared" si="21"/>
        <v>0.12572459999999985</v>
      </c>
    </row>
    <row r="157" spans="1:11">
      <c r="A157" s="100"/>
      <c r="B157" s="432"/>
      <c r="C157" s="428"/>
      <c r="D157" s="428"/>
      <c r="E157" s="427"/>
      <c r="F157" s="428"/>
      <c r="G157" s="428"/>
      <c r="H157" s="428"/>
      <c r="I157" s="427"/>
      <c r="J157" s="428"/>
      <c r="K157" s="427"/>
    </row>
    <row r="158" spans="1:11" ht="15.75">
      <c r="A158" s="529" t="s">
        <v>286</v>
      </c>
      <c r="B158" s="434">
        <f>SUM(B155:B157)</f>
        <v>1.7794132</v>
      </c>
      <c r="C158" s="434">
        <f t="shared" ref="C158:K158" si="22">SUM(C155:C157)</f>
        <v>0</v>
      </c>
      <c r="D158" s="434">
        <f t="shared" si="22"/>
        <v>0</v>
      </c>
      <c r="E158" s="434">
        <f t="shared" si="22"/>
        <v>1.7794132</v>
      </c>
      <c r="F158" s="434">
        <f t="shared" si="22"/>
        <v>1.3916252</v>
      </c>
      <c r="G158" s="434">
        <f t="shared" si="22"/>
        <v>0.16976040000000001</v>
      </c>
      <c r="H158" s="434">
        <f t="shared" si="22"/>
        <v>0</v>
      </c>
      <c r="I158" s="434">
        <f t="shared" si="22"/>
        <v>1.5613855999999999</v>
      </c>
      <c r="J158" s="434">
        <f t="shared" si="22"/>
        <v>0.21802759999999993</v>
      </c>
      <c r="K158" s="434">
        <f t="shared" si="22"/>
        <v>0.3877879999999998</v>
      </c>
    </row>
    <row r="159" spans="1:11" ht="15.75">
      <c r="A159" s="530"/>
      <c r="B159" s="557"/>
      <c r="C159" s="557"/>
      <c r="D159" s="557"/>
      <c r="E159" s="557"/>
      <c r="F159" s="557"/>
      <c r="G159" s="557"/>
      <c r="H159" s="557"/>
      <c r="I159" s="557"/>
      <c r="J159" s="557"/>
      <c r="K159" s="557"/>
    </row>
    <row r="160" spans="1:11" ht="15.75">
      <c r="A160" s="549" t="s">
        <v>361</v>
      </c>
      <c r="B160" s="427"/>
      <c r="C160" s="427"/>
      <c r="D160" s="427"/>
      <c r="E160" s="427"/>
      <c r="F160" s="427" t="s">
        <v>67</v>
      </c>
      <c r="G160" s="551" t="s">
        <v>67</v>
      </c>
      <c r="H160" s="427"/>
      <c r="I160" s="427" t="s">
        <v>67</v>
      </c>
      <c r="J160" s="427" t="s">
        <v>67</v>
      </c>
      <c r="K160" s="427" t="s">
        <v>67</v>
      </c>
    </row>
    <row r="161" spans="1:11">
      <c r="A161" s="100" t="s">
        <v>341</v>
      </c>
      <c r="B161" s="427">
        <f>+'FA Schedule'!B161/10^5</f>
        <v>0.36694910000000003</v>
      </c>
      <c r="C161" s="427">
        <f>+'FA Schedule'!C161/10^5</f>
        <v>0</v>
      </c>
      <c r="D161" s="427">
        <f>+'FA Schedule'!D161/10^5</f>
        <v>0</v>
      </c>
      <c r="E161" s="427">
        <f>+'FA Schedule'!E161/10^5</f>
        <v>0.36694910000000003</v>
      </c>
      <c r="F161" s="427">
        <f>+'FA Schedule'!F161/10^5</f>
        <v>0.3446632</v>
      </c>
      <c r="G161" s="427">
        <f>+'FA Schedule'!G161/10^5</f>
        <v>0</v>
      </c>
      <c r="H161" s="427">
        <f>+'FA Schedule'!H161/10^5</f>
        <v>0</v>
      </c>
      <c r="I161" s="427">
        <f>+'FA Schedule'!I161/10^5</f>
        <v>0.3446632</v>
      </c>
      <c r="J161" s="427">
        <f>+'FA Schedule'!J161/10^5</f>
        <v>2.2285900000000039E-2</v>
      </c>
      <c r="K161" s="427">
        <f t="shared" ref="K161:K162" si="23">+B161-F161</f>
        <v>2.2285900000000025E-2</v>
      </c>
    </row>
    <row r="162" spans="1:11">
      <c r="A162" s="100" t="s">
        <v>366</v>
      </c>
      <c r="B162" s="427">
        <f>+'FA Schedule'!B162/10^5</f>
        <v>2.12947</v>
      </c>
      <c r="C162" s="427">
        <f>+'FA Schedule'!C162/10^5</f>
        <v>0</v>
      </c>
      <c r="D162" s="427">
        <f>+'FA Schedule'!D162/10^5</f>
        <v>0</v>
      </c>
      <c r="E162" s="427">
        <f>+'FA Schedule'!E162/10^5</f>
        <v>2.12947</v>
      </c>
      <c r="F162" s="427">
        <f>+'FA Schedule'!F162/10^5</f>
        <v>2.0230000000000001</v>
      </c>
      <c r="G162" s="427">
        <f>+'FA Schedule'!G162/10^5</f>
        <v>0</v>
      </c>
      <c r="H162" s="427">
        <f>+'FA Schedule'!H162/10^5</f>
        <v>0</v>
      </c>
      <c r="I162" s="427">
        <f>+'FA Schedule'!I162/10^5</f>
        <v>2.0230000000000001</v>
      </c>
      <c r="J162" s="427">
        <f>+'FA Schedule'!J162/10^5</f>
        <v>0.10647</v>
      </c>
      <c r="K162" s="427">
        <f t="shared" si="23"/>
        <v>0.10646999999999984</v>
      </c>
    </row>
    <row r="163" spans="1:11">
      <c r="A163" s="100"/>
      <c r="B163" s="432"/>
      <c r="C163" s="428"/>
      <c r="D163" s="428"/>
      <c r="E163" s="427"/>
      <c r="F163" s="428"/>
      <c r="G163" s="433"/>
      <c r="H163" s="428"/>
      <c r="I163" s="427"/>
      <c r="J163" s="428"/>
      <c r="K163" s="427"/>
    </row>
    <row r="164" spans="1:11" ht="15.75">
      <c r="A164" s="529" t="s">
        <v>287</v>
      </c>
      <c r="B164" s="434">
        <f>SUM(B161:B163)</f>
        <v>2.4964190999999998</v>
      </c>
      <c r="C164" s="434">
        <f t="shared" ref="C164:K164" si="24">SUM(C161:C163)</f>
        <v>0</v>
      </c>
      <c r="D164" s="434">
        <f t="shared" si="24"/>
        <v>0</v>
      </c>
      <c r="E164" s="434">
        <f t="shared" si="24"/>
        <v>2.4964190999999998</v>
      </c>
      <c r="F164" s="434">
        <f t="shared" si="24"/>
        <v>2.3676632</v>
      </c>
      <c r="G164" s="434">
        <f t="shared" si="24"/>
        <v>0</v>
      </c>
      <c r="H164" s="434">
        <f t="shared" si="24"/>
        <v>0</v>
      </c>
      <c r="I164" s="434">
        <f t="shared" si="24"/>
        <v>2.3676632</v>
      </c>
      <c r="J164" s="434">
        <f t="shared" si="24"/>
        <v>0.12875590000000003</v>
      </c>
      <c r="K164" s="434">
        <f t="shared" si="24"/>
        <v>0.12875589999999987</v>
      </c>
    </row>
    <row r="165" spans="1:11" ht="15.75">
      <c r="A165" s="530"/>
      <c r="B165" s="429"/>
      <c r="C165" s="430"/>
      <c r="D165" s="430"/>
      <c r="E165" s="431"/>
      <c r="F165" s="430"/>
      <c r="G165" s="430"/>
      <c r="H165" s="430"/>
      <c r="I165" s="431"/>
      <c r="J165" s="430"/>
      <c r="K165" s="431"/>
    </row>
    <row r="166" spans="1:11" ht="15.75">
      <c r="A166" s="549" t="s">
        <v>362</v>
      </c>
      <c r="B166" s="432"/>
      <c r="C166" s="428"/>
      <c r="D166" s="428"/>
      <c r="E166" s="427"/>
      <c r="F166" s="428" t="s">
        <v>67</v>
      </c>
      <c r="G166" s="433" t="s">
        <v>67</v>
      </c>
      <c r="H166" s="428"/>
      <c r="I166" s="427" t="s">
        <v>67</v>
      </c>
      <c r="J166" s="428" t="s">
        <v>67</v>
      </c>
      <c r="K166" s="427" t="s">
        <v>67</v>
      </c>
    </row>
    <row r="167" spans="1:11">
      <c r="A167" s="100" t="s">
        <v>338</v>
      </c>
      <c r="B167" s="427">
        <f>+'FA Schedule'!B167/10^5</f>
        <v>9.5500000000000007</v>
      </c>
      <c r="C167" s="427">
        <f>+'FA Schedule'!C167/10^5</f>
        <v>0</v>
      </c>
      <c r="D167" s="427">
        <f>+'FA Schedule'!D167/10^5</f>
        <v>0</v>
      </c>
      <c r="E167" s="427">
        <f>+'FA Schedule'!E167/10^5</f>
        <v>9.5500000000000007</v>
      </c>
      <c r="F167" s="427">
        <f>+'FA Schedule'!F167/10^5</f>
        <v>6.2204055</v>
      </c>
      <c r="G167" s="427">
        <f>+'FA Schedule'!G167/10^5</f>
        <v>0.86714119999999995</v>
      </c>
      <c r="H167" s="427">
        <f>+'FA Schedule'!H167/10^5</f>
        <v>0</v>
      </c>
      <c r="I167" s="427">
        <f>+'FA Schedule'!I167/10^5</f>
        <v>7.0875467000000008</v>
      </c>
      <c r="J167" s="427">
        <f>+'FA Schedule'!J167/10^5</f>
        <v>2.4624532999999995</v>
      </c>
      <c r="K167" s="427">
        <f t="shared" ref="K167:K168" si="25">+B167-F167</f>
        <v>3.3295945000000007</v>
      </c>
    </row>
    <row r="168" spans="1:11">
      <c r="A168" s="100" t="s">
        <v>365</v>
      </c>
      <c r="B168" s="427">
        <f>+'FA Schedule'!B168/10^5</f>
        <v>27.661519999999999</v>
      </c>
      <c r="C168" s="427">
        <f>+'FA Schedule'!C168/10^5</f>
        <v>0</v>
      </c>
      <c r="D168" s="427">
        <f>+'FA Schedule'!D168/10^5</f>
        <v>0</v>
      </c>
      <c r="E168" s="427">
        <f>+'FA Schedule'!E168/10^5</f>
        <v>27.661519999999999</v>
      </c>
      <c r="F168" s="427">
        <f>+'FA Schedule'!F168/10^5</f>
        <v>19.325338599999998</v>
      </c>
      <c r="G168" s="427">
        <f>+'FA Schedule'!G168/10^5</f>
        <v>2.1618384000000002</v>
      </c>
      <c r="H168" s="427">
        <f>+'FA Schedule'!H168/10^5</f>
        <v>0</v>
      </c>
      <c r="I168" s="427">
        <f>+'FA Schedule'!I168/10^5</f>
        <v>21.487176999999996</v>
      </c>
      <c r="J168" s="427">
        <f>+'FA Schedule'!J168/10^5</f>
        <v>6.174343000000003</v>
      </c>
      <c r="K168" s="427">
        <f t="shared" si="25"/>
        <v>8.336181400000001</v>
      </c>
    </row>
    <row r="169" spans="1:11">
      <c r="A169" s="100"/>
      <c r="B169" s="547"/>
      <c r="C169" s="547"/>
      <c r="D169" s="547"/>
      <c r="E169" s="547"/>
      <c r="F169" s="547"/>
      <c r="G169" s="548"/>
      <c r="H169" s="547"/>
      <c r="I169" s="547"/>
      <c r="J169" s="547"/>
      <c r="K169" s="547"/>
    </row>
    <row r="170" spans="1:11" ht="15.75">
      <c r="A170" s="529" t="s">
        <v>314</v>
      </c>
      <c r="B170" s="434">
        <f t="shared" ref="B170:K170" si="26">SUM(B167:B168)</f>
        <v>37.21152</v>
      </c>
      <c r="C170" s="434">
        <f t="shared" si="26"/>
        <v>0</v>
      </c>
      <c r="D170" s="434">
        <f t="shared" si="26"/>
        <v>0</v>
      </c>
      <c r="E170" s="434">
        <f t="shared" si="26"/>
        <v>37.21152</v>
      </c>
      <c r="F170" s="434">
        <f t="shared" si="26"/>
        <v>25.5457441</v>
      </c>
      <c r="G170" s="434">
        <f t="shared" si="26"/>
        <v>3.0289796</v>
      </c>
      <c r="H170" s="434">
        <f t="shared" si="26"/>
        <v>0</v>
      </c>
      <c r="I170" s="434">
        <f t="shared" si="26"/>
        <v>28.574723699999996</v>
      </c>
      <c r="J170" s="434">
        <f t="shared" si="26"/>
        <v>8.6367963000000021</v>
      </c>
      <c r="K170" s="434">
        <f t="shared" si="26"/>
        <v>11.665775900000002</v>
      </c>
    </row>
    <row r="171" spans="1:11" ht="15.75">
      <c r="A171" s="530"/>
      <c r="B171" s="538"/>
      <c r="C171" s="538"/>
      <c r="D171" s="538"/>
      <c r="E171" s="538"/>
      <c r="F171" s="538"/>
      <c r="G171" s="538"/>
      <c r="H171" s="538"/>
      <c r="I171" s="538"/>
      <c r="J171" s="538"/>
      <c r="K171" s="538"/>
    </row>
    <row r="172" spans="1:11" ht="15.75">
      <c r="A172" s="550" t="s">
        <v>367</v>
      </c>
      <c r="B172" s="431"/>
      <c r="C172" s="431"/>
      <c r="D172" s="431"/>
      <c r="E172" s="431"/>
      <c r="F172" s="431"/>
      <c r="G172" s="431"/>
      <c r="H172" s="431"/>
      <c r="I172" s="431"/>
      <c r="J172" s="431"/>
      <c r="K172" s="538"/>
    </row>
    <row r="173" spans="1:11">
      <c r="A173" s="603" t="s">
        <v>368</v>
      </c>
      <c r="B173" s="427">
        <f>+'FA Schedule'!B173/10^5</f>
        <v>121.52802</v>
      </c>
      <c r="C173" s="427">
        <f>+'FA Schedule'!C173/10^5</f>
        <v>0</v>
      </c>
      <c r="D173" s="427">
        <f>+'FA Schedule'!D173/10^5</f>
        <v>0</v>
      </c>
      <c r="E173" s="427">
        <f>+'FA Schedule'!E173/10^5</f>
        <v>121.52802</v>
      </c>
      <c r="F173" s="427">
        <f>+'FA Schedule'!F173/10^5</f>
        <v>94.366459399999997</v>
      </c>
      <c r="G173" s="427">
        <f>+'FA Schedule'!G173/10^5</f>
        <v>8.4960699999999996</v>
      </c>
      <c r="H173" s="427">
        <f>+'FA Schedule'!H173/10^5</f>
        <v>0</v>
      </c>
      <c r="I173" s="427">
        <f>+'FA Schedule'!I173/10^5</f>
        <v>102.8625294</v>
      </c>
      <c r="J173" s="427">
        <f>+'FA Schedule'!J173/10^5</f>
        <v>18.665490600000005</v>
      </c>
      <c r="K173" s="427">
        <f t="shared" ref="K173:K174" si="27">+B173-F173</f>
        <v>27.161560600000001</v>
      </c>
    </row>
    <row r="174" spans="1:11">
      <c r="A174" s="603" t="s">
        <v>369</v>
      </c>
      <c r="B174" s="427">
        <f>+'FA Schedule'!B174/10^5</f>
        <v>30.788133799999997</v>
      </c>
      <c r="C174" s="427">
        <f>+'FA Schedule'!C174/10^5</f>
        <v>0</v>
      </c>
      <c r="D174" s="427">
        <f>+'FA Schedule'!D174/10^5</f>
        <v>0</v>
      </c>
      <c r="E174" s="427">
        <f>+'FA Schedule'!E174/10^5</f>
        <v>30.788133799999997</v>
      </c>
      <c r="F174" s="427">
        <f>+'FA Schedule'!F174/10^5</f>
        <v>23.252440699999998</v>
      </c>
      <c r="G174" s="427">
        <f>+'FA Schedule'!G174/10^5</f>
        <v>2.3709869000000001</v>
      </c>
      <c r="H174" s="427">
        <f>+'FA Schedule'!H174/10^5</f>
        <v>0</v>
      </c>
      <c r="I174" s="427">
        <f>+'FA Schedule'!I174/10^5</f>
        <v>25.623427599999999</v>
      </c>
      <c r="J174" s="427">
        <f>+'FA Schedule'!J174/10^5</f>
        <v>5.1647062000000012</v>
      </c>
      <c r="K174" s="427">
        <f t="shared" si="27"/>
        <v>7.5356930999999996</v>
      </c>
    </row>
    <row r="175" spans="1:11" ht="15.75">
      <c r="A175" s="530"/>
      <c r="B175" s="427"/>
      <c r="C175" s="427"/>
      <c r="D175" s="427"/>
      <c r="E175" s="427"/>
      <c r="F175" s="427"/>
      <c r="G175" s="551"/>
      <c r="H175" s="427"/>
      <c r="I175" s="427"/>
      <c r="J175" s="427"/>
      <c r="K175" s="532"/>
    </row>
    <row r="176" spans="1:11" ht="15.75">
      <c r="A176" s="529" t="s">
        <v>398</v>
      </c>
      <c r="B176" s="552">
        <f>SUM(B173:B175)</f>
        <v>152.3161538</v>
      </c>
      <c r="C176" s="552">
        <f t="shared" ref="C176:K176" si="28">SUM(C173:C175)</f>
        <v>0</v>
      </c>
      <c r="D176" s="552">
        <f t="shared" si="28"/>
        <v>0</v>
      </c>
      <c r="E176" s="552">
        <f t="shared" si="28"/>
        <v>152.3161538</v>
      </c>
      <c r="F176" s="552">
        <f t="shared" si="28"/>
        <v>117.61890009999999</v>
      </c>
      <c r="G176" s="552">
        <f t="shared" si="28"/>
        <v>10.8670569</v>
      </c>
      <c r="H176" s="552">
        <f t="shared" si="28"/>
        <v>0</v>
      </c>
      <c r="I176" s="552">
        <f t="shared" si="28"/>
        <v>128.48595699999998</v>
      </c>
      <c r="J176" s="552">
        <f t="shared" si="28"/>
        <v>23.830196800000007</v>
      </c>
      <c r="K176" s="552">
        <f t="shared" si="28"/>
        <v>34.697253700000005</v>
      </c>
    </row>
    <row r="177" spans="1:11" ht="15.75">
      <c r="A177" s="530"/>
      <c r="B177" s="429"/>
      <c r="C177" s="430"/>
      <c r="D177" s="430"/>
      <c r="E177" s="431"/>
      <c r="F177" s="430"/>
      <c r="G177" s="430"/>
      <c r="H177" s="430"/>
      <c r="I177" s="431"/>
      <c r="J177" s="430"/>
      <c r="K177" s="431"/>
    </row>
    <row r="178" spans="1:11" ht="15.75">
      <c r="A178" s="549" t="s">
        <v>234</v>
      </c>
      <c r="B178" s="429"/>
      <c r="C178" s="430"/>
      <c r="D178" s="430"/>
      <c r="E178" s="431"/>
      <c r="F178" s="430"/>
      <c r="G178" s="430"/>
      <c r="H178" s="430"/>
      <c r="I178" s="431"/>
      <c r="J178" s="430"/>
      <c r="K178" s="431"/>
    </row>
    <row r="179" spans="1:11">
      <c r="A179" s="402" t="s">
        <v>413</v>
      </c>
      <c r="B179" s="427">
        <f>+'FA Schedule'!B179/10^5</f>
        <v>21.248142000000001</v>
      </c>
      <c r="C179" s="427">
        <f>+'FA Schedule'!C179/10^5</f>
        <v>0</v>
      </c>
      <c r="D179" s="427">
        <f>+'FA Schedule'!D179/10^5</f>
        <v>0</v>
      </c>
      <c r="E179" s="427">
        <f>+'FA Schedule'!E179/10^5</f>
        <v>21.248142000000001</v>
      </c>
      <c r="F179" s="427">
        <f>+'FA Schedule'!F179/10^5</f>
        <v>8.4113477999999997</v>
      </c>
      <c r="G179" s="427">
        <f>+'FA Schedule'!G179/10^5</f>
        <v>4.0346786999999997</v>
      </c>
      <c r="H179" s="427">
        <f>+'FA Schedule'!H179/10^5</f>
        <v>0</v>
      </c>
      <c r="I179" s="427">
        <f>+'FA Schedule'!I179/10^5</f>
        <v>12.446026499999999</v>
      </c>
      <c r="J179" s="427">
        <f>+'FA Schedule'!J179/10^5</f>
        <v>8.8021155000000029</v>
      </c>
      <c r="K179" s="427">
        <f t="shared" ref="K179:K180" si="29">+B179-F179</f>
        <v>12.836794200000002</v>
      </c>
    </row>
    <row r="180" spans="1:11">
      <c r="A180" s="402" t="s">
        <v>414</v>
      </c>
      <c r="B180" s="427">
        <f>+'FA Schedule'!B180/10^5</f>
        <v>23.035110099999997</v>
      </c>
      <c r="C180" s="427">
        <f>+'FA Schedule'!C180/10^5</f>
        <v>0</v>
      </c>
      <c r="D180" s="427">
        <f>+'FA Schedule'!D180/10^5</f>
        <v>0</v>
      </c>
      <c r="E180" s="427">
        <f>+'FA Schedule'!E180/10^5</f>
        <v>23.035110099999997</v>
      </c>
      <c r="F180" s="427">
        <f>+'FA Schedule'!F180/10^5</f>
        <v>8.6538438000000006</v>
      </c>
      <c r="G180" s="427">
        <f>+'FA Schedule'!G180/10^5</f>
        <v>4.5168879999999998</v>
      </c>
      <c r="H180" s="427">
        <f>+'FA Schedule'!H180/10^5</f>
        <v>0</v>
      </c>
      <c r="I180" s="427">
        <f>+'FA Schedule'!I180/10^5</f>
        <v>13.170731799999999</v>
      </c>
      <c r="J180" s="427">
        <f>+'FA Schedule'!J180/10^5</f>
        <v>9.8643782999999985</v>
      </c>
      <c r="K180" s="427">
        <f t="shared" si="29"/>
        <v>14.381266299999997</v>
      </c>
    </row>
    <row r="181" spans="1:11">
      <c r="A181" s="402" t="s">
        <v>893</v>
      </c>
      <c r="B181" s="427">
        <f>+'FA Schedule'!B181/10^5</f>
        <v>0</v>
      </c>
      <c r="C181" s="427">
        <f>+'FA Schedule'!C181/10^5</f>
        <v>46.2117</v>
      </c>
      <c r="D181" s="427">
        <f>+'FA Schedule'!D181/10^5</f>
        <v>0</v>
      </c>
      <c r="E181" s="427">
        <f>+'FA Schedule'!E181/10^5</f>
        <v>46.2117</v>
      </c>
      <c r="F181" s="427">
        <f>+'FA Schedule'!F181/10^5</f>
        <v>0</v>
      </c>
      <c r="G181" s="427">
        <f>+'FA Schedule'!G181/10^5</f>
        <v>8.4142981999999993</v>
      </c>
      <c r="H181" s="427">
        <f>+'FA Schedule'!H181/10^5</f>
        <v>0</v>
      </c>
      <c r="I181" s="427">
        <f>+'FA Schedule'!I181/10^5</f>
        <v>8.4142981999999993</v>
      </c>
      <c r="J181" s="427">
        <f>+'FA Schedule'!J181/10^5</f>
        <v>37.797401800000003</v>
      </c>
      <c r="K181" s="427">
        <f>+'FA Schedule'!K181/10^5</f>
        <v>0</v>
      </c>
    </row>
    <row r="182" spans="1:11" ht="15.75">
      <c r="A182" s="530"/>
      <c r="B182" s="429"/>
      <c r="C182" s="430"/>
      <c r="D182" s="430"/>
      <c r="E182" s="431"/>
      <c r="F182" s="430"/>
      <c r="G182" s="430"/>
      <c r="H182" s="430"/>
      <c r="I182" s="431"/>
      <c r="J182" s="430"/>
      <c r="K182" s="431"/>
    </row>
    <row r="183" spans="1:11" ht="15.75">
      <c r="A183" s="529" t="s">
        <v>399</v>
      </c>
      <c r="B183" s="552">
        <f>SUM(B179:B182)</f>
        <v>44.283252099999999</v>
      </c>
      <c r="C183" s="552">
        <f t="shared" ref="C183:K183" si="30">SUM(C179:C182)</f>
        <v>46.2117</v>
      </c>
      <c r="D183" s="552">
        <f t="shared" si="30"/>
        <v>0</v>
      </c>
      <c r="E183" s="552">
        <f t="shared" si="30"/>
        <v>90.494952100000006</v>
      </c>
      <c r="F183" s="552">
        <f t="shared" si="30"/>
        <v>17.065191599999999</v>
      </c>
      <c r="G183" s="552">
        <f t="shared" si="30"/>
        <v>16.9658649</v>
      </c>
      <c r="H183" s="552">
        <f t="shared" si="30"/>
        <v>0</v>
      </c>
      <c r="I183" s="552">
        <f t="shared" si="30"/>
        <v>34.031056499999998</v>
      </c>
      <c r="J183" s="552">
        <f t="shared" si="30"/>
        <v>56.463895600000001</v>
      </c>
      <c r="K183" s="552">
        <f t="shared" si="30"/>
        <v>27.2180605</v>
      </c>
    </row>
    <row r="184" spans="1:11" ht="15.75">
      <c r="A184" s="530"/>
      <c r="B184" s="429"/>
      <c r="C184" s="430"/>
      <c r="D184" s="430"/>
      <c r="E184" s="431"/>
      <c r="F184" s="430"/>
      <c r="G184" s="430"/>
      <c r="H184" s="430"/>
      <c r="I184" s="431"/>
      <c r="J184" s="430"/>
      <c r="K184" s="431"/>
    </row>
    <row r="185" spans="1:11" ht="15.75">
      <c r="A185" s="555"/>
      <c r="B185" s="459" t="s">
        <v>67</v>
      </c>
      <c r="C185" s="389"/>
      <c r="D185" s="389"/>
      <c r="E185" s="427" t="s">
        <v>67</v>
      </c>
      <c r="F185" s="389"/>
      <c r="G185" s="433"/>
      <c r="H185" s="389"/>
      <c r="I185" s="427"/>
      <c r="J185" s="428" t="s">
        <v>67</v>
      </c>
      <c r="K185" s="427"/>
    </row>
    <row r="186" spans="1:11" ht="16.5" thickBot="1">
      <c r="A186" s="1158" t="s">
        <v>423</v>
      </c>
      <c r="B186" s="556">
        <f t="shared" ref="B186:K186" si="31">+B123+B138+B152+B158+B164+B170+B176+B183</f>
        <v>2614.3726446999995</v>
      </c>
      <c r="C186" s="556">
        <f t="shared" si="31"/>
        <v>1410.6204000000002</v>
      </c>
      <c r="D186" s="556">
        <f t="shared" si="31"/>
        <v>111.104</v>
      </c>
      <c r="E186" s="556">
        <f t="shared" si="31"/>
        <v>3913.8890446999994</v>
      </c>
      <c r="F186" s="556">
        <f t="shared" si="31"/>
        <v>914.99220050000019</v>
      </c>
      <c r="G186" s="556">
        <f t="shared" si="31"/>
        <v>114.4498653</v>
      </c>
      <c r="H186" s="556">
        <f t="shared" si="31"/>
        <v>26.534731599999997</v>
      </c>
      <c r="I186" s="556">
        <f t="shared" si="31"/>
        <v>1002.9073342000002</v>
      </c>
      <c r="J186" s="556">
        <f t="shared" si="31"/>
        <v>2910.9817104999997</v>
      </c>
      <c r="K186" s="556">
        <f t="shared" si="31"/>
        <v>1699.3804441999998</v>
      </c>
    </row>
    <row r="187" spans="1:11" ht="15.75" thickTop="1">
      <c r="B187" s="31" t="s">
        <v>67</v>
      </c>
      <c r="G187" s="31" t="s">
        <v>67</v>
      </c>
      <c r="I187" s="405" t="s">
        <v>67</v>
      </c>
    </row>
    <row r="188" spans="1:11" ht="15.75">
      <c r="A188" s="1321" t="str">
        <f>+A2</f>
        <v>SAI BANDHAN INFINIUM PRIVATE LIMITED</v>
      </c>
      <c r="B188" s="1321"/>
      <c r="C188" s="1321"/>
      <c r="D188" s="1321"/>
      <c r="E188" s="1321"/>
      <c r="F188" s="1321"/>
      <c r="G188" s="1321"/>
      <c r="H188" s="1321"/>
      <c r="I188" s="1321"/>
      <c r="J188" s="1321"/>
      <c r="K188" s="1321"/>
    </row>
    <row r="189" spans="1:11" ht="15.75">
      <c r="A189" s="36"/>
      <c r="B189" s="36"/>
      <c r="C189" s="36"/>
      <c r="D189" s="36"/>
      <c r="E189" s="36"/>
      <c r="F189" s="36"/>
      <c r="G189" s="36"/>
      <c r="H189" s="36"/>
      <c r="I189" s="36"/>
      <c r="J189" s="36"/>
      <c r="K189" s="36"/>
    </row>
    <row r="190" spans="1:11" ht="15.75">
      <c r="A190" s="1262" t="s">
        <v>1169</v>
      </c>
      <c r="B190" s="1262"/>
      <c r="C190" s="1262"/>
      <c r="D190" s="1262"/>
      <c r="E190" s="1262"/>
      <c r="F190" s="1262"/>
      <c r="G190" s="1262"/>
      <c r="H190" s="1262"/>
      <c r="I190" s="1262"/>
      <c r="J190" s="1262"/>
      <c r="K190" s="1262"/>
    </row>
    <row r="191" spans="1:11" ht="15.75">
      <c r="A191" s="1262" t="s">
        <v>213</v>
      </c>
      <c r="B191" s="1262"/>
      <c r="C191" s="1262"/>
      <c r="D191" s="1262"/>
      <c r="E191" s="1262"/>
      <c r="F191" s="1262"/>
      <c r="G191" s="1262"/>
      <c r="H191" s="1262"/>
      <c r="I191" s="1262"/>
      <c r="J191" s="1262"/>
      <c r="K191" s="1262"/>
    </row>
    <row r="192" spans="1:11" ht="15.75">
      <c r="A192" s="1144"/>
      <c r="B192" s="1144"/>
      <c r="C192" s="1144"/>
      <c r="D192" s="1144"/>
      <c r="E192" s="1144"/>
      <c r="F192" s="1144"/>
      <c r="G192" s="1144"/>
      <c r="H192" s="1144"/>
      <c r="I192" s="1144"/>
      <c r="J192" s="1144"/>
      <c r="K192" s="1207" t="str">
        <f>+K113</f>
        <v>( Rs. in lakhs)</v>
      </c>
    </row>
    <row r="193" spans="1:11" ht="15.75">
      <c r="A193" s="42" t="s">
        <v>76</v>
      </c>
      <c r="B193" s="1322" t="s">
        <v>73</v>
      </c>
      <c r="C193" s="1323"/>
      <c r="D193" s="1323"/>
      <c r="E193" s="1324"/>
      <c r="F193" s="1322" t="s">
        <v>74</v>
      </c>
      <c r="G193" s="1323"/>
      <c r="H193" s="1323"/>
      <c r="I193" s="1324"/>
      <c r="J193" s="1322" t="s">
        <v>75</v>
      </c>
      <c r="K193" s="1324"/>
    </row>
    <row r="194" spans="1:11" ht="15.75">
      <c r="A194" s="1049"/>
      <c r="B194" s="1050"/>
      <c r="C194" s="1050"/>
      <c r="D194" s="1051"/>
      <c r="E194" s="1051"/>
      <c r="F194" s="1051"/>
      <c r="G194" s="1051"/>
      <c r="H194" s="1050"/>
      <c r="I194" s="1052"/>
      <c r="J194" s="1052"/>
      <c r="K194" s="1053"/>
    </row>
    <row r="195" spans="1:11" ht="15.75">
      <c r="A195" s="1054" t="s">
        <v>67</v>
      </c>
      <c r="B195" s="1055" t="s">
        <v>1148</v>
      </c>
      <c r="C195" s="1055" t="s">
        <v>1149</v>
      </c>
      <c r="D195" s="1056" t="s">
        <v>1150</v>
      </c>
      <c r="E195" s="1055" t="s">
        <v>1151</v>
      </c>
      <c r="F195" s="1057" t="s">
        <v>1152</v>
      </c>
      <c r="G195" s="1054" t="s">
        <v>144</v>
      </c>
      <c r="H195" s="1058" t="s">
        <v>343</v>
      </c>
      <c r="I195" s="1055" t="s">
        <v>1151</v>
      </c>
      <c r="J195" s="1060" t="s">
        <v>1153</v>
      </c>
      <c r="K195" s="1061" t="s">
        <v>1153</v>
      </c>
    </row>
    <row r="196" spans="1:11" ht="15.75">
      <c r="A196" s="1054" t="s">
        <v>1154</v>
      </c>
      <c r="B196" s="1054" t="s">
        <v>401</v>
      </c>
      <c r="C196" s="1056" t="s">
        <v>1155</v>
      </c>
      <c r="D196" s="1056" t="s">
        <v>1155</v>
      </c>
      <c r="E196" s="1054" t="s">
        <v>401</v>
      </c>
      <c r="F196" s="1057" t="s">
        <v>401</v>
      </c>
      <c r="G196" s="1054" t="s">
        <v>1156</v>
      </c>
      <c r="H196" s="1062"/>
      <c r="I196" s="1054" t="s">
        <v>401</v>
      </c>
      <c r="J196" s="1056"/>
      <c r="K196" s="1059"/>
    </row>
    <row r="197" spans="1:11" ht="16.5" thickBot="1">
      <c r="A197" s="1063" t="s">
        <v>67</v>
      </c>
      <c r="B197" s="1063"/>
      <c r="C197" s="1064" t="s">
        <v>238</v>
      </c>
      <c r="D197" s="1064" t="s">
        <v>238</v>
      </c>
      <c r="E197" s="1063" t="s">
        <v>67</v>
      </c>
      <c r="F197" s="1065" t="s">
        <v>67</v>
      </c>
      <c r="G197" s="1063" t="s">
        <v>238</v>
      </c>
      <c r="H197" s="1066"/>
      <c r="I197" s="1063" t="s">
        <v>67</v>
      </c>
      <c r="J197" s="1064" t="s">
        <v>840</v>
      </c>
      <c r="K197" s="1094" t="str">
        <f>+K116</f>
        <v>31.03.2023</v>
      </c>
    </row>
    <row r="198" spans="1:11" ht="15.75">
      <c r="A198" s="1068" t="s">
        <v>1157</v>
      </c>
      <c r="B198" s="1069"/>
      <c r="C198" s="1069"/>
      <c r="D198" s="1069"/>
      <c r="E198" s="1070"/>
      <c r="F198" s="1069"/>
      <c r="G198" s="1070"/>
      <c r="H198" s="1070"/>
      <c r="I198" s="1069"/>
      <c r="J198" s="1072"/>
      <c r="K198" s="1073"/>
    </row>
    <row r="199" spans="1:11">
      <c r="A199" s="1074" t="s">
        <v>1158</v>
      </c>
      <c r="B199" s="427">
        <f>+'FA Schedule'!B199/10^5</f>
        <v>0</v>
      </c>
      <c r="C199" s="427">
        <f>+'FA Schedule'!C199/10^5</f>
        <v>31.773399999999999</v>
      </c>
      <c r="D199" s="427">
        <f>+'FA Schedule'!D199/10^5</f>
        <v>0</v>
      </c>
      <c r="E199" s="427">
        <f>+'FA Schedule'!E199/10^5</f>
        <v>31.773399999999999</v>
      </c>
      <c r="F199" s="427">
        <f>+'FA Schedule'!F199/10^5</f>
        <v>0</v>
      </c>
      <c r="G199" s="427">
        <f>+'FA Schedule'!G199/10^5</f>
        <v>0</v>
      </c>
      <c r="H199" s="427">
        <f>+'FA Schedule'!H199/10^5</f>
        <v>0</v>
      </c>
      <c r="I199" s="427">
        <f>+'FA Schedule'!I199/10^5</f>
        <v>0</v>
      </c>
      <c r="J199" s="532">
        <f>+'FA Schedule'!J199/10^5</f>
        <v>31.773399999999999</v>
      </c>
      <c r="K199" s="427">
        <f t="shared" ref="K199" si="32">+B199-F199</f>
        <v>0</v>
      </c>
    </row>
    <row r="200" spans="1:11">
      <c r="A200" s="1080" t="s">
        <v>824</v>
      </c>
      <c r="B200" s="1081">
        <f>+B199</f>
        <v>0</v>
      </c>
      <c r="C200" s="1081">
        <f t="shared" ref="C200:K200" si="33">+C199</f>
        <v>31.773399999999999</v>
      </c>
      <c r="D200" s="1081">
        <v>0</v>
      </c>
      <c r="E200" s="1081">
        <f t="shared" si="33"/>
        <v>31.773399999999999</v>
      </c>
      <c r="F200" s="1081">
        <f t="shared" si="33"/>
        <v>0</v>
      </c>
      <c r="G200" s="1081">
        <f t="shared" si="33"/>
        <v>0</v>
      </c>
      <c r="H200" s="1081">
        <f t="shared" si="33"/>
        <v>0</v>
      </c>
      <c r="I200" s="1217">
        <f t="shared" si="33"/>
        <v>0</v>
      </c>
      <c r="J200" s="1215">
        <f>+J199</f>
        <v>31.773399999999999</v>
      </c>
      <c r="K200" s="1084">
        <f t="shared" si="33"/>
        <v>0</v>
      </c>
    </row>
    <row r="201" spans="1:11">
      <c r="A201" s="1085"/>
      <c r="B201" s="1075"/>
      <c r="C201" s="1075"/>
      <c r="D201" s="1075"/>
      <c r="E201" s="1075"/>
      <c r="F201" s="1075"/>
      <c r="G201" s="1075"/>
      <c r="H201" s="1075"/>
      <c r="I201" s="1075"/>
      <c r="J201" s="1078"/>
      <c r="K201" s="1086"/>
    </row>
    <row r="202" spans="1:11" ht="15.75">
      <c r="A202" s="1087" t="s">
        <v>1159</v>
      </c>
      <c r="B202" s="1075"/>
      <c r="C202" s="1075"/>
      <c r="D202" s="1075"/>
      <c r="E202" s="1075"/>
      <c r="F202" s="1075"/>
      <c r="G202" s="1076"/>
      <c r="H202" s="1076"/>
      <c r="I202" s="1075"/>
      <c r="J202" s="1088"/>
      <c r="K202" s="1079"/>
    </row>
    <row r="203" spans="1:11">
      <c r="A203" s="1089" t="s">
        <v>1160</v>
      </c>
      <c r="B203" s="427">
        <f>+'FA Schedule'!B203/10^5</f>
        <v>0</v>
      </c>
      <c r="C203" s="427">
        <f>+'FA Schedule'!C203/10^5</f>
        <v>30.128</v>
      </c>
      <c r="D203" s="427">
        <f>+'FA Schedule'!D203/10^5</f>
        <v>0</v>
      </c>
      <c r="E203" s="427">
        <f>+'FA Schedule'!E203/10^5</f>
        <v>30.128</v>
      </c>
      <c r="F203" s="427">
        <f>+'FA Schedule'!F203/10^5</f>
        <v>0</v>
      </c>
      <c r="G203" s="427">
        <f>+'FA Schedule'!G203/10^5</f>
        <v>0</v>
      </c>
      <c r="H203" s="427">
        <f>+'FA Schedule'!H203/10^5</f>
        <v>0</v>
      </c>
      <c r="I203" s="427">
        <f>+'FA Schedule'!I203/10^5</f>
        <v>0</v>
      </c>
      <c r="J203" s="532">
        <f>+'FA Schedule'!J203/10^5</f>
        <v>30.128</v>
      </c>
      <c r="K203" s="427">
        <f t="shared" ref="K203:K205" si="34">+B203-F203</f>
        <v>0</v>
      </c>
    </row>
    <row r="204" spans="1:11">
      <c r="A204" s="1089" t="s">
        <v>1161</v>
      </c>
      <c r="B204" s="427">
        <f>+'FA Schedule'!B204/10^5</f>
        <v>0</v>
      </c>
      <c r="C204" s="427">
        <f>+'FA Schedule'!C204/10^5</f>
        <v>74.132999999999996</v>
      </c>
      <c r="D204" s="427">
        <f>+'FA Schedule'!D204/10^5</f>
        <v>0</v>
      </c>
      <c r="E204" s="427">
        <f>+'FA Schedule'!E204/10^5</f>
        <v>74.132999999999996</v>
      </c>
      <c r="F204" s="427">
        <f>+'FA Schedule'!F204/10^5</f>
        <v>0</v>
      </c>
      <c r="G204" s="427">
        <f>+'FA Schedule'!G204/10^5</f>
        <v>0</v>
      </c>
      <c r="H204" s="427">
        <f>+'FA Schedule'!H204/10^5</f>
        <v>0</v>
      </c>
      <c r="I204" s="427">
        <f>+'FA Schedule'!I204/10^5</f>
        <v>0</v>
      </c>
      <c r="J204" s="532">
        <f>+'FA Schedule'!J204/10^5</f>
        <v>74.132999999999996</v>
      </c>
      <c r="K204" s="427">
        <f t="shared" si="34"/>
        <v>0</v>
      </c>
    </row>
    <row r="205" spans="1:11">
      <c r="A205" s="1089" t="s">
        <v>1215</v>
      </c>
      <c r="B205" s="427">
        <f>+'FA Schedule'!B205/10^5</f>
        <v>0</v>
      </c>
      <c r="C205" s="427">
        <f>+'FA Schedule'!C205/10^5</f>
        <v>181.09320829999999</v>
      </c>
      <c r="D205" s="427">
        <f>+'FA Schedule'!D205/10^5</f>
        <v>0</v>
      </c>
      <c r="E205" s="427">
        <f>+'FA Schedule'!E205/10^5</f>
        <v>181.09320829999999</v>
      </c>
      <c r="F205" s="427">
        <f>+'FA Schedule'!F205/10^5</f>
        <v>0</v>
      </c>
      <c r="G205" s="427">
        <f>+'FA Schedule'!G205/10^5</f>
        <v>0</v>
      </c>
      <c r="H205" s="1208">
        <f>+'FA Schedule'!H205/10^5</f>
        <v>-61.394201699999996</v>
      </c>
      <c r="I205" s="427">
        <f>+'FA Schedule'!I205/10^5</f>
        <v>61.394201699999996</v>
      </c>
      <c r="J205" s="532">
        <f>+'FA Schedule'!J205/10^5</f>
        <v>119.69900659999999</v>
      </c>
      <c r="K205" s="427">
        <f t="shared" si="34"/>
        <v>0</v>
      </c>
    </row>
    <row r="206" spans="1:11">
      <c r="A206" s="1080" t="s">
        <v>825</v>
      </c>
      <c r="B206" s="1081">
        <f>SUM(B203:B205)</f>
        <v>0</v>
      </c>
      <c r="C206" s="1081">
        <f t="shared" ref="C206:K206" si="35">SUM(C203:C205)</f>
        <v>285.35420829999998</v>
      </c>
      <c r="D206" s="1081">
        <f t="shared" si="35"/>
        <v>0</v>
      </c>
      <c r="E206" s="1081">
        <f t="shared" si="35"/>
        <v>285.35420829999998</v>
      </c>
      <c r="F206" s="1081">
        <f t="shared" si="35"/>
        <v>0</v>
      </c>
      <c r="G206" s="1081">
        <f t="shared" si="35"/>
        <v>0</v>
      </c>
      <c r="H206" s="1214">
        <f t="shared" si="35"/>
        <v>-61.394201699999996</v>
      </c>
      <c r="I206" s="1217">
        <f t="shared" si="35"/>
        <v>61.394201699999996</v>
      </c>
      <c r="J206" s="1215">
        <f t="shared" si="35"/>
        <v>223.96000659999999</v>
      </c>
      <c r="K206" s="1081">
        <f t="shared" si="35"/>
        <v>0</v>
      </c>
    </row>
    <row r="207" spans="1:11">
      <c r="A207" s="1085"/>
      <c r="B207" s="1075"/>
      <c r="C207" s="1075"/>
      <c r="D207" s="1075"/>
      <c r="E207" s="1075"/>
      <c r="F207" s="1075"/>
      <c r="G207" s="1075"/>
      <c r="H207" s="536"/>
      <c r="I207" s="1075"/>
      <c r="J207" s="1078"/>
      <c r="K207" s="1086"/>
    </row>
    <row r="208" spans="1:11" ht="15.75">
      <c r="A208" s="1091" t="s">
        <v>1163</v>
      </c>
      <c r="B208" s="1075"/>
      <c r="C208" s="1075"/>
      <c r="D208" s="1075"/>
      <c r="E208" s="1075"/>
      <c r="F208" s="1075"/>
      <c r="G208" s="1075"/>
      <c r="H208" s="536"/>
      <c r="I208" s="1075"/>
      <c r="J208" s="1078"/>
      <c r="K208" s="1079"/>
    </row>
    <row r="209" spans="1:11">
      <c r="A209" s="1090" t="s">
        <v>1164</v>
      </c>
      <c r="B209" s="427">
        <f>+'FA Schedule'!B209/10^5</f>
        <v>0</v>
      </c>
      <c r="C209" s="427">
        <f>+'FA Schedule'!C209/10^5</f>
        <v>4.2214023999999997</v>
      </c>
      <c r="D209" s="427">
        <f>+'FA Schedule'!D209/10^5</f>
        <v>0</v>
      </c>
      <c r="E209" s="427">
        <f>+'FA Schedule'!E209/10^5</f>
        <v>4.2214023999999997</v>
      </c>
      <c r="F209" s="427">
        <f>+'FA Schedule'!F209/10^5</f>
        <v>0</v>
      </c>
      <c r="G209" s="427">
        <f>+'FA Schedule'!G209/10^5</f>
        <v>0</v>
      </c>
      <c r="H209" s="1208">
        <f>+'FA Schedule'!H209/10^5</f>
        <v>-3.2725775000000001</v>
      </c>
      <c r="I209" s="427">
        <f>+'FA Schedule'!I209/10^5</f>
        <v>3.2725775000000001</v>
      </c>
      <c r="J209" s="532">
        <f>+'FA Schedule'!J209/10^5</f>
        <v>0.94882489999999986</v>
      </c>
      <c r="K209" s="427">
        <f t="shared" ref="K209:K210" si="36">+B209-F209</f>
        <v>0</v>
      </c>
    </row>
    <row r="210" spans="1:11">
      <c r="A210" s="1090" t="s">
        <v>1165</v>
      </c>
      <c r="B210" s="427">
        <f>+'FA Schedule'!B210/10^5</f>
        <v>0</v>
      </c>
      <c r="C210" s="427">
        <f>+'FA Schedule'!C210/10^5</f>
        <v>25.060015</v>
      </c>
      <c r="D210" s="427">
        <f>+'FA Schedule'!D210/10^5</f>
        <v>0</v>
      </c>
      <c r="E210" s="427">
        <f>+'FA Schedule'!E210/10^5</f>
        <v>25.060015</v>
      </c>
      <c r="F210" s="427">
        <f>+'FA Schedule'!F210/10^5</f>
        <v>0</v>
      </c>
      <c r="G210" s="427">
        <f>+'FA Schedule'!G210/10^5</f>
        <v>0</v>
      </c>
      <c r="H210" s="1208">
        <f>+'FA Schedule'!H210/10^5</f>
        <v>-20.348974500000001</v>
      </c>
      <c r="I210" s="427">
        <f>+'FA Schedule'!I210/10^5</f>
        <v>20.348974500000001</v>
      </c>
      <c r="J210" s="532">
        <f>+'FA Schedule'!J210/10^5</f>
        <v>4.7110405000000002</v>
      </c>
      <c r="K210" s="427">
        <f t="shared" si="36"/>
        <v>0</v>
      </c>
    </row>
    <row r="211" spans="1:11">
      <c r="A211" s="1080" t="s">
        <v>1216</v>
      </c>
      <c r="B211" s="1081">
        <f t="shared" ref="B211:K211" si="37">SUM(B209:B210)</f>
        <v>0</v>
      </c>
      <c r="C211" s="1081">
        <f t="shared" si="37"/>
        <v>29.281417399999999</v>
      </c>
      <c r="D211" s="1081">
        <f t="shared" si="37"/>
        <v>0</v>
      </c>
      <c r="E211" s="1081">
        <f t="shared" si="37"/>
        <v>29.281417399999999</v>
      </c>
      <c r="F211" s="1081">
        <f t="shared" si="37"/>
        <v>0</v>
      </c>
      <c r="G211" s="1081">
        <f t="shared" si="37"/>
        <v>0</v>
      </c>
      <c r="H211" s="1214">
        <f t="shared" si="37"/>
        <v>-23.621552000000001</v>
      </c>
      <c r="I211" s="1217">
        <f t="shared" si="37"/>
        <v>23.621552000000001</v>
      </c>
      <c r="J211" s="1215">
        <f t="shared" si="37"/>
        <v>5.6598654000000002</v>
      </c>
      <c r="K211" s="1084">
        <f t="shared" si="37"/>
        <v>0</v>
      </c>
    </row>
    <row r="212" spans="1:11">
      <c r="A212" s="1085"/>
      <c r="B212" s="1075"/>
      <c r="C212" s="1075"/>
      <c r="D212" s="1075"/>
      <c r="E212" s="1075"/>
      <c r="F212" s="1075"/>
      <c r="G212" s="1075"/>
      <c r="H212" s="536"/>
      <c r="I212" s="1075"/>
      <c r="J212" s="1078"/>
      <c r="K212" s="1086"/>
    </row>
    <row r="213" spans="1:11" ht="15.75">
      <c r="A213" s="1091" t="s">
        <v>1167</v>
      </c>
      <c r="B213" s="1075"/>
      <c r="C213" s="1075"/>
      <c r="D213" s="1075"/>
      <c r="E213" s="1075"/>
      <c r="F213" s="1075"/>
      <c r="G213" s="1075"/>
      <c r="H213" s="536"/>
      <c r="I213" s="1075"/>
      <c r="J213" s="1078"/>
      <c r="K213" s="1086"/>
    </row>
    <row r="214" spans="1:11">
      <c r="A214" s="1089" t="s">
        <v>1167</v>
      </c>
      <c r="B214" s="427">
        <f>+'FA Schedule'!B214/10^5</f>
        <v>0</v>
      </c>
      <c r="C214" s="427">
        <f>+'FA Schedule'!C214/10^5</f>
        <v>19.680467799999999</v>
      </c>
      <c r="D214" s="427">
        <f>+'FA Schedule'!D214/10^5</f>
        <v>0</v>
      </c>
      <c r="E214" s="427">
        <f>+'FA Schedule'!E214/10^5</f>
        <v>19.680467799999999</v>
      </c>
      <c r="F214" s="427">
        <f>+'FA Schedule'!F214/10^5</f>
        <v>0</v>
      </c>
      <c r="G214" s="427">
        <f>+'FA Schedule'!G214/10^5</f>
        <v>0</v>
      </c>
      <c r="H214" s="1208">
        <f>+'FA Schedule'!H214/10^5</f>
        <v>-15.2838514</v>
      </c>
      <c r="I214" s="427">
        <f>+'FA Schedule'!I214/10^5</f>
        <v>15.2838514</v>
      </c>
      <c r="J214" s="532">
        <f>+'FA Schedule'!J214/10^5</f>
        <v>4.396616400000001</v>
      </c>
      <c r="K214" s="427">
        <f>+'FA Schedule'!K214/10^5</f>
        <v>0</v>
      </c>
    </row>
    <row r="215" spans="1:11">
      <c r="A215" s="1080" t="s">
        <v>1217</v>
      </c>
      <c r="B215" s="1081">
        <f>+B214</f>
        <v>0</v>
      </c>
      <c r="C215" s="1081">
        <f t="shared" ref="C215:K215" si="38">+C214</f>
        <v>19.680467799999999</v>
      </c>
      <c r="D215" s="1081">
        <v>0</v>
      </c>
      <c r="E215" s="1081">
        <f t="shared" si="38"/>
        <v>19.680467799999999</v>
      </c>
      <c r="F215" s="1081">
        <f t="shared" si="38"/>
        <v>0</v>
      </c>
      <c r="G215" s="1081">
        <f t="shared" si="38"/>
        <v>0</v>
      </c>
      <c r="H215" s="1214">
        <f t="shared" si="38"/>
        <v>-15.2838514</v>
      </c>
      <c r="I215" s="1217">
        <f t="shared" si="38"/>
        <v>15.2838514</v>
      </c>
      <c r="J215" s="1215">
        <f t="shared" si="38"/>
        <v>4.396616400000001</v>
      </c>
      <c r="K215" s="1084">
        <f t="shared" si="38"/>
        <v>0</v>
      </c>
    </row>
    <row r="216" spans="1:11">
      <c r="A216" s="1085"/>
      <c r="B216" s="1075"/>
      <c r="C216" s="1075"/>
      <c r="D216" s="1075"/>
      <c r="E216" s="1075"/>
      <c r="F216" s="1075"/>
      <c r="G216" s="1075"/>
      <c r="H216" s="536"/>
      <c r="I216" s="1075"/>
      <c r="J216" s="1078"/>
      <c r="K216" s="1086"/>
    </row>
    <row r="217" spans="1:11" ht="15.75">
      <c r="A217" s="1091" t="s">
        <v>1168</v>
      </c>
      <c r="B217" s="1075"/>
      <c r="C217" s="1075"/>
      <c r="D217" s="1075"/>
      <c r="E217" s="1075"/>
      <c r="F217" s="1075"/>
      <c r="G217" s="1075"/>
      <c r="H217" s="536"/>
      <c r="I217" s="1075"/>
      <c r="J217" s="1078"/>
      <c r="K217" s="1086"/>
    </row>
    <row r="218" spans="1:11">
      <c r="A218" s="1089" t="s">
        <v>1168</v>
      </c>
      <c r="B218" s="427">
        <f>+'FA Schedule'!B218/10^5</f>
        <v>0</v>
      </c>
      <c r="C218" s="427">
        <f>+'FA Schedule'!C218/10^5</f>
        <v>15.5248174</v>
      </c>
      <c r="D218" s="427">
        <f>+'FA Schedule'!D218/10^5</f>
        <v>0</v>
      </c>
      <c r="E218" s="427">
        <f>+'FA Schedule'!E218/10^5</f>
        <v>15.5248174</v>
      </c>
      <c r="F218" s="427">
        <f>+'FA Schedule'!F218/10^5</f>
        <v>0</v>
      </c>
      <c r="G218" s="427">
        <f>+'FA Schedule'!G218/10^5</f>
        <v>0</v>
      </c>
      <c r="H218" s="1208">
        <f>+'FA Schedule'!H218/10^5</f>
        <v>-11.029551000000001</v>
      </c>
      <c r="I218" s="427">
        <f>+'FA Schedule'!I218/10^5</f>
        <v>11.029551000000001</v>
      </c>
      <c r="J218" s="532">
        <f>+'FA Schedule'!J218/10^5</f>
        <v>4.4952663999999993</v>
      </c>
      <c r="K218" s="427">
        <f>+'FA Schedule'!K218/10^5</f>
        <v>0</v>
      </c>
    </row>
    <row r="219" spans="1:11">
      <c r="A219" s="1080" t="s">
        <v>1166</v>
      </c>
      <c r="B219" s="1081">
        <f t="shared" ref="B219:K219" si="39">SUM(B218:B218)</f>
        <v>0</v>
      </c>
      <c r="C219" s="1081">
        <f t="shared" si="39"/>
        <v>15.5248174</v>
      </c>
      <c r="D219" s="1081">
        <v>0</v>
      </c>
      <c r="E219" s="1081">
        <f t="shared" si="39"/>
        <v>15.5248174</v>
      </c>
      <c r="F219" s="1081">
        <f t="shared" si="39"/>
        <v>0</v>
      </c>
      <c r="G219" s="1081">
        <f t="shared" si="39"/>
        <v>0</v>
      </c>
      <c r="H219" s="1214">
        <f t="shared" si="39"/>
        <v>-11.029551000000001</v>
      </c>
      <c r="I219" s="1217">
        <f t="shared" si="39"/>
        <v>11.029551000000001</v>
      </c>
      <c r="J219" s="1215">
        <f t="shared" si="39"/>
        <v>4.4952663999999993</v>
      </c>
      <c r="K219" s="1084">
        <f t="shared" si="39"/>
        <v>0</v>
      </c>
    </row>
    <row r="220" spans="1:11">
      <c r="A220" s="1085"/>
      <c r="B220" s="1075"/>
      <c r="C220" s="1075"/>
      <c r="D220" s="1075"/>
      <c r="E220" s="1075"/>
      <c r="F220" s="1075"/>
      <c r="G220" s="1075"/>
      <c r="H220" s="536"/>
      <c r="I220" s="1075"/>
      <c r="J220" s="1078"/>
      <c r="K220" s="1086"/>
    </row>
    <row r="221" spans="1:11" ht="16.5" thickBot="1">
      <c r="A221" s="1092" t="s">
        <v>404</v>
      </c>
      <c r="B221" s="1093">
        <f t="shared" ref="B221:J221" si="40">+B219+B215+B211+B206+B200</f>
        <v>0</v>
      </c>
      <c r="C221" s="1093">
        <f t="shared" si="40"/>
        <v>381.61431089999996</v>
      </c>
      <c r="D221" s="1093">
        <f t="shared" si="40"/>
        <v>0</v>
      </c>
      <c r="E221" s="1093">
        <f t="shared" si="40"/>
        <v>381.61431089999996</v>
      </c>
      <c r="F221" s="1093">
        <f t="shared" si="40"/>
        <v>0</v>
      </c>
      <c r="G221" s="1093">
        <f t="shared" si="40"/>
        <v>0</v>
      </c>
      <c r="H221" s="559">
        <f t="shared" si="40"/>
        <v>-111.32915610000001</v>
      </c>
      <c r="I221" s="1093">
        <f t="shared" si="40"/>
        <v>111.32915610000001</v>
      </c>
      <c r="J221" s="1216">
        <f t="shared" si="40"/>
        <v>270.28515479999999</v>
      </c>
      <c r="K221" s="1093">
        <f>+K200+K206+K211+K215+K219</f>
        <v>0</v>
      </c>
    </row>
    <row r="222" spans="1:11" ht="15.75" thickTop="1"/>
    <row r="224" spans="1:11" ht="15.75">
      <c r="A224" s="1321" t="s">
        <v>304</v>
      </c>
      <c r="B224" s="1321"/>
      <c r="C224" s="1321"/>
      <c r="D224" s="1321"/>
      <c r="E224" s="1321"/>
      <c r="F224" s="1321"/>
      <c r="G224" s="1321"/>
      <c r="H224" s="1321"/>
      <c r="I224" s="1321"/>
      <c r="J224" s="1321"/>
      <c r="K224" s="1321"/>
    </row>
    <row r="225" spans="1:11" ht="15.75">
      <c r="A225" s="36"/>
      <c r="B225" s="36"/>
      <c r="C225" s="36"/>
      <c r="D225" s="36"/>
      <c r="E225" s="36"/>
      <c r="F225" s="36"/>
      <c r="G225" s="36"/>
      <c r="H225" s="36"/>
      <c r="I225" s="36"/>
      <c r="J225" s="36"/>
      <c r="K225" s="36"/>
    </row>
    <row r="226" spans="1:11" ht="15.75">
      <c r="A226" s="1262" t="s">
        <v>1197</v>
      </c>
      <c r="B226" s="1262"/>
      <c r="C226" s="1262"/>
      <c r="D226" s="1262"/>
      <c r="E226" s="1262"/>
      <c r="F226" s="1262"/>
      <c r="G226" s="1262"/>
      <c r="H226" s="1262"/>
      <c r="I226" s="1262"/>
      <c r="J226" s="1262"/>
      <c r="K226" s="1262"/>
    </row>
    <row r="227" spans="1:11" ht="15.75">
      <c r="A227" s="1262" t="s">
        <v>213</v>
      </c>
      <c r="B227" s="1262"/>
      <c r="C227" s="1262"/>
      <c r="D227" s="1262"/>
      <c r="E227" s="1262"/>
      <c r="F227" s="1262"/>
      <c r="G227" s="1262"/>
      <c r="H227" s="1262"/>
      <c r="I227" s="1262"/>
      <c r="J227" s="1262"/>
      <c r="K227" s="1262"/>
    </row>
    <row r="229" spans="1:11" ht="15.75">
      <c r="A229" s="42" t="s">
        <v>76</v>
      </c>
      <c r="B229" s="1325" t="s">
        <v>73</v>
      </c>
      <c r="C229" s="1326"/>
      <c r="D229" s="1326"/>
      <c r="E229" s="1327"/>
      <c r="F229" s="1328" t="s">
        <v>74</v>
      </c>
      <c r="G229" s="1326"/>
      <c r="H229" s="1329"/>
      <c r="I229" s="1327"/>
      <c r="J229" s="1322" t="s">
        <v>75</v>
      </c>
      <c r="K229" s="1324"/>
    </row>
    <row r="230" spans="1:11" ht="15.75">
      <c r="A230" s="4"/>
      <c r="B230" s="37" t="s">
        <v>77</v>
      </c>
      <c r="C230" s="35" t="s">
        <v>16</v>
      </c>
      <c r="D230" s="35" t="s">
        <v>78</v>
      </c>
      <c r="E230" s="42" t="s">
        <v>77</v>
      </c>
      <c r="F230" s="42" t="s">
        <v>79</v>
      </c>
      <c r="G230" s="260" t="s">
        <v>80</v>
      </c>
      <c r="H230" s="260" t="s">
        <v>343</v>
      </c>
      <c r="I230" s="37" t="s">
        <v>79</v>
      </c>
      <c r="J230" s="102" t="s">
        <v>77</v>
      </c>
      <c r="K230" s="260" t="s">
        <v>77</v>
      </c>
    </row>
    <row r="231" spans="1:11" ht="15.75">
      <c r="A231" s="38"/>
      <c r="B231" s="37" t="s">
        <v>839</v>
      </c>
      <c r="C231" s="35" t="s">
        <v>83</v>
      </c>
      <c r="D231" s="35" t="s">
        <v>1170</v>
      </c>
      <c r="E231" s="35" t="s">
        <v>840</v>
      </c>
      <c r="F231" s="35" t="str">
        <f>+B231</f>
        <v>01.04.2023</v>
      </c>
      <c r="G231" s="260" t="s">
        <v>238</v>
      </c>
      <c r="H231" s="260" t="s">
        <v>1155</v>
      </c>
      <c r="I231" s="37" t="str">
        <f>+E231</f>
        <v>31.03.2024</v>
      </c>
      <c r="J231" s="102" t="s">
        <v>840</v>
      </c>
      <c r="K231" s="260" t="s">
        <v>685</v>
      </c>
    </row>
    <row r="232" spans="1:11" ht="15.75">
      <c r="A232" s="39"/>
      <c r="B232" s="41"/>
      <c r="C232" s="258" t="s">
        <v>84</v>
      </c>
      <c r="D232" s="1095" t="s">
        <v>67</v>
      </c>
      <c r="E232" s="39"/>
      <c r="F232" s="39"/>
      <c r="G232" s="261" t="s">
        <v>67</v>
      </c>
      <c r="H232" s="261" t="s">
        <v>238</v>
      </c>
      <c r="I232" s="41"/>
      <c r="J232" s="103"/>
      <c r="K232" s="41"/>
    </row>
    <row r="233" spans="1:11" ht="15.75">
      <c r="A233" s="541"/>
      <c r="B233" s="541"/>
      <c r="C233" s="42"/>
      <c r="D233" s="42"/>
      <c r="E233" s="541"/>
      <c r="F233" s="541"/>
      <c r="G233" s="1096"/>
      <c r="H233" s="1096"/>
      <c r="I233" s="541"/>
      <c r="J233" s="1097"/>
      <c r="K233" s="541"/>
    </row>
    <row r="234" spans="1:11" ht="15.75">
      <c r="A234" s="531" t="s">
        <v>1171</v>
      </c>
      <c r="B234" s="544" t="s">
        <v>67</v>
      </c>
      <c r="C234" s="1098"/>
      <c r="D234" s="544"/>
      <c r="E234" s="544" t="s">
        <v>67</v>
      </c>
      <c r="F234" s="544"/>
      <c r="G234" s="1099"/>
      <c r="H234" s="1099"/>
      <c r="I234" s="544"/>
      <c r="J234" s="544"/>
      <c r="K234" s="546"/>
    </row>
    <row r="235" spans="1:11">
      <c r="A235" s="425" t="s">
        <v>1172</v>
      </c>
      <c r="B235" s="427">
        <f>+'FA Schedule'!B235/10^5</f>
        <v>0</v>
      </c>
      <c r="C235" s="427">
        <f>+'FA Schedule'!C235/10^5</f>
        <v>0.28499999999999998</v>
      </c>
      <c r="D235" s="427">
        <f>+'FA Schedule'!D235/10^5</f>
        <v>0</v>
      </c>
      <c r="E235" s="427">
        <f>+'FA Schedule'!E235/10^5</f>
        <v>0.28499999999999998</v>
      </c>
      <c r="F235" s="427">
        <f>+'FA Schedule'!F235/10^5</f>
        <v>0</v>
      </c>
      <c r="G235" s="427">
        <f>+'FA Schedule'!G235/10^5</f>
        <v>0</v>
      </c>
      <c r="H235" s="1208">
        <f>+'FA Schedule'!H235/10^5</f>
        <v>-0.1464356</v>
      </c>
      <c r="I235" s="427">
        <f>+'FA Schedule'!I235/10^5</f>
        <v>0.1464356</v>
      </c>
      <c r="J235" s="427">
        <f>+'FA Schedule'!J235/10^5</f>
        <v>0.1385644</v>
      </c>
      <c r="K235" s="427">
        <f t="shared" ref="K235:K248" si="41">+B235-F235</f>
        <v>0</v>
      </c>
    </row>
    <row r="236" spans="1:11">
      <c r="A236" s="100" t="s">
        <v>1173</v>
      </c>
      <c r="B236" s="427">
        <f>+'FA Schedule'!B236/10^5</f>
        <v>0</v>
      </c>
      <c r="C236" s="427">
        <f>+'FA Schedule'!C236/10^5</f>
        <v>2.1585864000000003</v>
      </c>
      <c r="D236" s="427">
        <f>+'FA Schedule'!D236/10^5</f>
        <v>0</v>
      </c>
      <c r="E236" s="427">
        <f>+'FA Schedule'!E236/10^5</f>
        <v>2.1585864000000003</v>
      </c>
      <c r="F236" s="427">
        <f>+'FA Schedule'!F236/10^5</f>
        <v>0</v>
      </c>
      <c r="G236" s="427">
        <f>+'FA Schedule'!G236/10^5</f>
        <v>0</v>
      </c>
      <c r="H236" s="1208">
        <f>+'FA Schedule'!H236/10^5</f>
        <v>-1.0402089999999999</v>
      </c>
      <c r="I236" s="427">
        <f>+'FA Schedule'!I236/10^5</f>
        <v>1.0402089999999999</v>
      </c>
      <c r="J236" s="427">
        <f>+'FA Schedule'!J236/10^5</f>
        <v>1.1183774000000002</v>
      </c>
      <c r="K236" s="427">
        <f t="shared" si="41"/>
        <v>0</v>
      </c>
    </row>
    <row r="237" spans="1:11">
      <c r="A237" s="425" t="s">
        <v>1174</v>
      </c>
      <c r="B237" s="427">
        <f>+'FA Schedule'!B237/10^5</f>
        <v>0</v>
      </c>
      <c r="C237" s="427">
        <f>+'FA Schedule'!C237/10^5</f>
        <v>109.09</v>
      </c>
      <c r="D237" s="427">
        <f>+'FA Schedule'!D237/10^5</f>
        <v>0</v>
      </c>
      <c r="E237" s="427">
        <f>+'FA Schedule'!E237/10^5</f>
        <v>109.09</v>
      </c>
      <c r="F237" s="427">
        <f>+'FA Schedule'!F237/10^5</f>
        <v>0</v>
      </c>
      <c r="G237" s="427">
        <f>+'FA Schedule'!G237/10^5</f>
        <v>0</v>
      </c>
      <c r="H237" s="1208">
        <f>+'FA Schedule'!H237/10^5</f>
        <v>-46.141606100000004</v>
      </c>
      <c r="I237" s="427">
        <f>+'FA Schedule'!I237/10^5</f>
        <v>46.141606100000004</v>
      </c>
      <c r="J237" s="427">
        <f>+'FA Schedule'!J237/10^5</f>
        <v>62.948393899999999</v>
      </c>
      <c r="K237" s="427">
        <f t="shared" si="41"/>
        <v>0</v>
      </c>
    </row>
    <row r="238" spans="1:11">
      <c r="A238" s="425" t="s">
        <v>1175</v>
      </c>
      <c r="B238" s="427">
        <f>+'FA Schedule'!B238/10^5</f>
        <v>0</v>
      </c>
      <c r="C238" s="427">
        <f>+'FA Schedule'!C238/10^5</f>
        <v>20</v>
      </c>
      <c r="D238" s="427">
        <f>+'FA Schedule'!D238/10^5</f>
        <v>0</v>
      </c>
      <c r="E238" s="427">
        <f>+'FA Schedule'!E238/10^5</f>
        <v>20</v>
      </c>
      <c r="F238" s="427">
        <f>+'FA Schedule'!F238/10^5</f>
        <v>0</v>
      </c>
      <c r="G238" s="427">
        <f>+'FA Schedule'!G238/10^5</f>
        <v>0</v>
      </c>
      <c r="H238" s="1208">
        <f>+'FA Schedule'!H238/10^5</f>
        <v>-10.260711199999999</v>
      </c>
      <c r="I238" s="427">
        <f>+'FA Schedule'!I238/10^5</f>
        <v>10.260711199999999</v>
      </c>
      <c r="J238" s="427">
        <f>+'FA Schedule'!J238/10^5</f>
        <v>9.7392888000000006</v>
      </c>
      <c r="K238" s="427">
        <f t="shared" si="41"/>
        <v>0</v>
      </c>
    </row>
    <row r="239" spans="1:11">
      <c r="A239" s="425" t="s">
        <v>1176</v>
      </c>
      <c r="B239" s="427">
        <f>+'FA Schedule'!B239/10^5</f>
        <v>0</v>
      </c>
      <c r="C239" s="427">
        <f>+'FA Schedule'!C239/10^5</f>
        <v>20</v>
      </c>
      <c r="D239" s="427">
        <f>+'FA Schedule'!D239/10^5</f>
        <v>0</v>
      </c>
      <c r="E239" s="427">
        <f>+'FA Schedule'!E239/10^5</f>
        <v>20</v>
      </c>
      <c r="F239" s="427">
        <f>+'FA Schedule'!F239/10^5</f>
        <v>0</v>
      </c>
      <c r="G239" s="427">
        <f>+'FA Schedule'!G239/10^5</f>
        <v>0</v>
      </c>
      <c r="H239" s="1208">
        <f>+'FA Schedule'!H239/10^5</f>
        <v>-10.260711199999999</v>
      </c>
      <c r="I239" s="427">
        <f>+'FA Schedule'!I239/10^5</f>
        <v>10.260711199999999</v>
      </c>
      <c r="J239" s="427">
        <f>+'FA Schedule'!J239/10^5</f>
        <v>9.7392888000000006</v>
      </c>
      <c r="K239" s="427">
        <f t="shared" si="41"/>
        <v>0</v>
      </c>
    </row>
    <row r="240" spans="1:11">
      <c r="A240" s="425" t="s">
        <v>1177</v>
      </c>
      <c r="B240" s="427">
        <f>+'FA Schedule'!B240/10^5</f>
        <v>0</v>
      </c>
      <c r="C240" s="427">
        <f>+'FA Schedule'!C240/10^5</f>
        <v>15</v>
      </c>
      <c r="D240" s="427">
        <f>+'FA Schedule'!D240/10^5</f>
        <v>0</v>
      </c>
      <c r="E240" s="427">
        <f>+'FA Schedule'!E240/10^5</f>
        <v>15</v>
      </c>
      <c r="F240" s="427">
        <f>+'FA Schedule'!F240/10^5</f>
        <v>0</v>
      </c>
      <c r="G240" s="427">
        <f>+'FA Schedule'!G240/10^5</f>
        <v>0</v>
      </c>
      <c r="H240" s="1208">
        <f>+'FA Schedule'!H240/10^5</f>
        <v>-7.6955408999999992</v>
      </c>
      <c r="I240" s="427">
        <f>+'FA Schedule'!I240/10^5</f>
        <v>7.6955408999999992</v>
      </c>
      <c r="J240" s="427">
        <f>+'FA Schedule'!J240/10^5</f>
        <v>7.3044591000000008</v>
      </c>
      <c r="K240" s="427">
        <f t="shared" si="41"/>
        <v>0</v>
      </c>
    </row>
    <row r="241" spans="1:11">
      <c r="A241" s="425" t="s">
        <v>1178</v>
      </c>
      <c r="B241" s="427">
        <f>+'FA Schedule'!B241/10^5</f>
        <v>0</v>
      </c>
      <c r="C241" s="427">
        <f>+'FA Schedule'!C241/10^5</f>
        <v>15</v>
      </c>
      <c r="D241" s="427">
        <f>+'FA Schedule'!D241/10^5</f>
        <v>0</v>
      </c>
      <c r="E241" s="427">
        <f>+'FA Schedule'!E241/10^5</f>
        <v>15</v>
      </c>
      <c r="F241" s="427">
        <f>+'FA Schedule'!F241/10^5</f>
        <v>0</v>
      </c>
      <c r="G241" s="427">
        <f>+'FA Schedule'!G241/10^5</f>
        <v>0</v>
      </c>
      <c r="H241" s="1208">
        <f>+'FA Schedule'!H241/10^5</f>
        <v>-7.6955408999999992</v>
      </c>
      <c r="I241" s="427">
        <f>+'FA Schedule'!I241/10^5</f>
        <v>7.6955408999999992</v>
      </c>
      <c r="J241" s="427">
        <f>+'FA Schedule'!J241/10^5</f>
        <v>7.3044591000000008</v>
      </c>
      <c r="K241" s="427">
        <f t="shared" si="41"/>
        <v>0</v>
      </c>
    </row>
    <row r="242" spans="1:11">
      <c r="A242" s="100" t="s">
        <v>334</v>
      </c>
      <c r="B242" s="427">
        <f>+'FA Schedule'!B242/10^5</f>
        <v>0</v>
      </c>
      <c r="C242" s="427">
        <f>+'FA Schedule'!C242/10^5</f>
        <v>2.9765000000000001</v>
      </c>
      <c r="D242" s="427">
        <f>+'FA Schedule'!D242/10^5</f>
        <v>0</v>
      </c>
      <c r="E242" s="427">
        <f>+'FA Schedule'!E242/10^5</f>
        <v>2.9765000000000001</v>
      </c>
      <c r="F242" s="427">
        <f>+'FA Schedule'!F242/10^5</f>
        <v>0</v>
      </c>
      <c r="G242" s="427">
        <f>+'FA Schedule'!G242/10^5</f>
        <v>0</v>
      </c>
      <c r="H242" s="1208">
        <f>+'FA Schedule'!H242/10^5</f>
        <v>-1.3473291000000001</v>
      </c>
      <c r="I242" s="427">
        <f>+'FA Schedule'!I242/10^5</f>
        <v>1.3473291000000001</v>
      </c>
      <c r="J242" s="427">
        <f>+'FA Schedule'!J242/10^5</f>
        <v>1.6291708999999999</v>
      </c>
      <c r="K242" s="427">
        <f t="shared" si="41"/>
        <v>0</v>
      </c>
    </row>
    <row r="243" spans="1:11">
      <c r="A243" s="100" t="s">
        <v>1179</v>
      </c>
      <c r="B243" s="427">
        <f>+'FA Schedule'!B243/10^5</f>
        <v>0</v>
      </c>
      <c r="C243" s="427">
        <f>+'FA Schedule'!C243/10^5</f>
        <v>1.56</v>
      </c>
      <c r="D243" s="427">
        <f>+'FA Schedule'!D243/10^5</f>
        <v>0</v>
      </c>
      <c r="E243" s="427">
        <f>+'FA Schedule'!E243/10^5</f>
        <v>1.56</v>
      </c>
      <c r="F243" s="427">
        <f>+'FA Schedule'!F243/10^5</f>
        <v>0</v>
      </c>
      <c r="G243" s="427">
        <f>+'FA Schedule'!G243/10^5</f>
        <v>0</v>
      </c>
      <c r="H243" s="1208">
        <f>+'FA Schedule'!H243/10^5</f>
        <v>-0.72446949999999999</v>
      </c>
      <c r="I243" s="427">
        <f>+'FA Schedule'!I243/10^5</f>
        <v>0.72446949999999999</v>
      </c>
      <c r="J243" s="427">
        <f>+'FA Schedule'!J243/10^5</f>
        <v>0.83553050000000006</v>
      </c>
      <c r="K243" s="427">
        <f t="shared" si="41"/>
        <v>0</v>
      </c>
    </row>
    <row r="244" spans="1:11">
      <c r="A244" s="100" t="s">
        <v>1180</v>
      </c>
      <c r="B244" s="427">
        <f>+'FA Schedule'!B244/10^5</f>
        <v>0</v>
      </c>
      <c r="C244" s="427">
        <f>+'FA Schedule'!C244/10^5</f>
        <v>3.7711899999999998</v>
      </c>
      <c r="D244" s="427">
        <f>+'FA Schedule'!D244/10^5</f>
        <v>0</v>
      </c>
      <c r="E244" s="427">
        <f>+'FA Schedule'!E244/10^5</f>
        <v>3.7711899999999998</v>
      </c>
      <c r="F244" s="427">
        <f>+'FA Schedule'!F244/10^5</f>
        <v>0</v>
      </c>
      <c r="G244" s="427">
        <f>+'FA Schedule'!G244/10^5</f>
        <v>0</v>
      </c>
      <c r="H244" s="1208">
        <f>+'FA Schedule'!H244/10^5</f>
        <v>-1.9654425</v>
      </c>
      <c r="I244" s="427">
        <f>+'FA Schedule'!I244/10^5</f>
        <v>1.9654425</v>
      </c>
      <c r="J244" s="427">
        <f>+'FA Schedule'!J244/10^5</f>
        <v>1.8057475000000001</v>
      </c>
      <c r="K244" s="427">
        <f t="shared" si="41"/>
        <v>0</v>
      </c>
    </row>
    <row r="245" spans="1:11">
      <c r="A245" s="425" t="s">
        <v>1181</v>
      </c>
      <c r="B245" s="427">
        <f>+'FA Schedule'!B245/10^5</f>
        <v>0</v>
      </c>
      <c r="C245" s="427">
        <f>+'FA Schedule'!C245/10^5</f>
        <v>4</v>
      </c>
      <c r="D245" s="427">
        <f>+'FA Schedule'!D245/10^5</f>
        <v>0</v>
      </c>
      <c r="E245" s="427">
        <f>+'FA Schedule'!E245/10^5</f>
        <v>4</v>
      </c>
      <c r="F245" s="427">
        <f>+'FA Schedule'!F245/10^5</f>
        <v>0</v>
      </c>
      <c r="G245" s="427">
        <f>+'FA Schedule'!G245/10^5</f>
        <v>0</v>
      </c>
      <c r="H245" s="1208">
        <f>+'FA Schedule'!H245/10^5</f>
        <v>-2.0521403</v>
      </c>
      <c r="I245" s="427">
        <f>+'FA Schedule'!I245/10^5</f>
        <v>2.0521403</v>
      </c>
      <c r="J245" s="427">
        <f>+'FA Schedule'!J245/10^5</f>
        <v>1.9478597</v>
      </c>
      <c r="K245" s="427">
        <f t="shared" si="41"/>
        <v>0</v>
      </c>
    </row>
    <row r="246" spans="1:11">
      <c r="A246" s="425" t="s">
        <v>1182</v>
      </c>
      <c r="B246" s="427">
        <f>+'FA Schedule'!B246/10^5</f>
        <v>0</v>
      </c>
      <c r="C246" s="427">
        <f>+'FA Schedule'!C246/10^5</f>
        <v>4</v>
      </c>
      <c r="D246" s="427">
        <f>+'FA Schedule'!D246/10^5</f>
        <v>0</v>
      </c>
      <c r="E246" s="427">
        <f>+'FA Schedule'!E246/10^5</f>
        <v>4</v>
      </c>
      <c r="F246" s="427">
        <f>+'FA Schedule'!F246/10^5</f>
        <v>0</v>
      </c>
      <c r="G246" s="427">
        <f>+'FA Schedule'!G246/10^5</f>
        <v>0</v>
      </c>
      <c r="H246" s="1208">
        <f>+'FA Schedule'!H246/10^5</f>
        <v>-2.0521403</v>
      </c>
      <c r="I246" s="427">
        <f>+'FA Schedule'!I246/10^5</f>
        <v>2.0521403</v>
      </c>
      <c r="J246" s="427">
        <f>+'FA Schedule'!J246/10^5</f>
        <v>1.9478597</v>
      </c>
      <c r="K246" s="427">
        <f t="shared" si="41"/>
        <v>0</v>
      </c>
    </row>
    <row r="247" spans="1:11">
      <c r="A247" s="425" t="s">
        <v>1183</v>
      </c>
      <c r="B247" s="427">
        <f>+'FA Schedule'!B247/10^5</f>
        <v>0</v>
      </c>
      <c r="C247" s="427">
        <f>+'FA Schedule'!C247/10^5</f>
        <v>4</v>
      </c>
      <c r="D247" s="427">
        <f>+'FA Schedule'!D247/10^5</f>
        <v>0</v>
      </c>
      <c r="E247" s="427">
        <f>+'FA Schedule'!E247/10^5</f>
        <v>4</v>
      </c>
      <c r="F247" s="427">
        <f>+'FA Schedule'!F247/10^5</f>
        <v>0</v>
      </c>
      <c r="G247" s="427">
        <f>+'FA Schedule'!G247/10^5</f>
        <v>0</v>
      </c>
      <c r="H247" s="1208">
        <f>+'FA Schedule'!H247/10^5</f>
        <v>-2.0521403</v>
      </c>
      <c r="I247" s="427">
        <f>+'FA Schedule'!I247/10^5</f>
        <v>2.0521403</v>
      </c>
      <c r="J247" s="427">
        <f>+'FA Schedule'!J247/10^5</f>
        <v>1.9478597</v>
      </c>
      <c r="K247" s="427">
        <f t="shared" si="41"/>
        <v>0</v>
      </c>
    </row>
    <row r="248" spans="1:11">
      <c r="A248" s="425" t="s">
        <v>1184</v>
      </c>
      <c r="B248" s="427">
        <f>+'FA Schedule'!B248/10^5</f>
        <v>0</v>
      </c>
      <c r="C248" s="427">
        <f>+'FA Schedule'!C248/10^5</f>
        <v>24.16</v>
      </c>
      <c r="D248" s="427">
        <f>+'FA Schedule'!D248/10^5</f>
        <v>0</v>
      </c>
      <c r="E248" s="427">
        <f>+'FA Schedule'!E248/10^5</f>
        <v>24.16</v>
      </c>
      <c r="F248" s="427">
        <f>+'FA Schedule'!F248/10^5</f>
        <v>0</v>
      </c>
      <c r="G248" s="427">
        <f>+'FA Schedule'!G248/10^5</f>
        <v>0</v>
      </c>
      <c r="H248" s="1208">
        <f>+'FA Schedule'!H248/10^5</f>
        <v>-10.680967299999999</v>
      </c>
      <c r="I248" s="427">
        <f>+'FA Schedule'!I248/10^5</f>
        <v>10.680967299999999</v>
      </c>
      <c r="J248" s="427">
        <f>+'FA Schedule'!J248/10^5</f>
        <v>13.479032699999999</v>
      </c>
      <c r="K248" s="427">
        <f t="shared" si="41"/>
        <v>0</v>
      </c>
    </row>
    <row r="249" spans="1:11">
      <c r="A249" s="100"/>
      <c r="B249" s="427"/>
      <c r="C249" s="427"/>
      <c r="D249" s="427"/>
      <c r="E249" s="427"/>
      <c r="F249" s="427"/>
      <c r="G249" s="1100"/>
      <c r="H249" s="1209"/>
      <c r="I249" s="427"/>
      <c r="J249" s="427"/>
      <c r="K249" s="427"/>
    </row>
    <row r="250" spans="1:11">
      <c r="A250" s="1101" t="s">
        <v>283</v>
      </c>
      <c r="B250" s="1102">
        <f t="shared" ref="B250:K250" si="42">SUM(B235:B249)</f>
        <v>0</v>
      </c>
      <c r="C250" s="1102">
        <f t="shared" si="42"/>
        <v>226.00127639999997</v>
      </c>
      <c r="D250" s="1102">
        <f t="shared" si="42"/>
        <v>0</v>
      </c>
      <c r="E250" s="1102">
        <f t="shared" si="42"/>
        <v>226.00127639999997</v>
      </c>
      <c r="F250" s="1102">
        <f t="shared" si="42"/>
        <v>0</v>
      </c>
      <c r="G250" s="1102">
        <f t="shared" si="42"/>
        <v>0</v>
      </c>
      <c r="H250" s="1210">
        <f t="shared" si="42"/>
        <v>-104.11538419999999</v>
      </c>
      <c r="I250" s="1102">
        <f t="shared" si="42"/>
        <v>104.11538419999999</v>
      </c>
      <c r="J250" s="1102">
        <f t="shared" si="42"/>
        <v>121.8858922</v>
      </c>
      <c r="K250" s="1102">
        <f t="shared" si="42"/>
        <v>0</v>
      </c>
    </row>
    <row r="251" spans="1:11" ht="15.75">
      <c r="A251" s="530"/>
      <c r="B251" s="431"/>
      <c r="C251" s="431"/>
      <c r="D251" s="431"/>
      <c r="E251" s="431"/>
      <c r="F251" s="431"/>
      <c r="G251" s="431"/>
      <c r="H251" s="1211"/>
      <c r="I251" s="431"/>
      <c r="J251" s="431"/>
      <c r="K251" s="431"/>
    </row>
    <row r="252" spans="1:11" ht="15.75">
      <c r="A252" s="549" t="s">
        <v>1185</v>
      </c>
      <c r="B252" s="427"/>
      <c r="C252" s="427"/>
      <c r="D252" s="427"/>
      <c r="E252" s="427"/>
      <c r="F252" s="427" t="s">
        <v>67</v>
      </c>
      <c r="G252" s="1100" t="s">
        <v>67</v>
      </c>
      <c r="H252" s="1209"/>
      <c r="I252" s="427" t="s">
        <v>67</v>
      </c>
      <c r="J252" s="427" t="s">
        <v>67</v>
      </c>
      <c r="K252" s="427" t="s">
        <v>67</v>
      </c>
    </row>
    <row r="253" spans="1:11">
      <c r="A253" s="100" t="s">
        <v>358</v>
      </c>
      <c r="B253" s="427">
        <f>+'FA Schedule'!B253/10^5</f>
        <v>0</v>
      </c>
      <c r="C253" s="427">
        <f>+'FA Schedule'!C253/10^5</f>
        <v>1.1200000000000001</v>
      </c>
      <c r="D253" s="427">
        <f>+'FA Schedule'!D253/10^5</f>
        <v>0</v>
      </c>
      <c r="E253" s="427">
        <f>+'FA Schedule'!E253/10^5</f>
        <v>1.1200000000000001</v>
      </c>
      <c r="F253" s="427">
        <f>+'FA Schedule'!F253/10^5</f>
        <v>0</v>
      </c>
      <c r="G253" s="427">
        <f>+'FA Schedule'!G253/10^5</f>
        <v>0</v>
      </c>
      <c r="H253" s="1208">
        <f>+'FA Schedule'!H253/10^5</f>
        <v>-0.74679289999999998</v>
      </c>
      <c r="I253" s="427">
        <f>+'FA Schedule'!I253/10^5</f>
        <v>0.74679289999999998</v>
      </c>
      <c r="J253" s="427">
        <f>+'FA Schedule'!J253/10^5</f>
        <v>0.37320710000000007</v>
      </c>
      <c r="K253" s="427">
        <f t="shared" ref="K253" si="43">+B253-F253</f>
        <v>0</v>
      </c>
    </row>
    <row r="254" spans="1:11">
      <c r="A254" s="100"/>
      <c r="B254" s="427"/>
      <c r="C254" s="427"/>
      <c r="D254" s="427"/>
      <c r="E254" s="427"/>
      <c r="F254" s="427"/>
      <c r="G254" s="1100"/>
      <c r="H254" s="1209"/>
      <c r="I254" s="427"/>
      <c r="J254" s="427"/>
      <c r="K254" s="427"/>
    </row>
    <row r="255" spans="1:11">
      <c r="A255" s="1101" t="s">
        <v>284</v>
      </c>
      <c r="B255" s="1102">
        <f>SUM(B253:B254)</f>
        <v>0</v>
      </c>
      <c r="C255" s="1102">
        <f t="shared" ref="C255:K255" si="44">SUM(C253:C254)</f>
        <v>1.1200000000000001</v>
      </c>
      <c r="D255" s="1102">
        <f t="shared" si="44"/>
        <v>0</v>
      </c>
      <c r="E255" s="1102">
        <f t="shared" si="44"/>
        <v>1.1200000000000001</v>
      </c>
      <c r="F255" s="1102">
        <f t="shared" si="44"/>
        <v>0</v>
      </c>
      <c r="G255" s="1102">
        <f t="shared" si="44"/>
        <v>0</v>
      </c>
      <c r="H255" s="1210">
        <f t="shared" si="44"/>
        <v>-0.74679289999999998</v>
      </c>
      <c r="I255" s="1102">
        <f t="shared" si="44"/>
        <v>0.74679289999999998</v>
      </c>
      <c r="J255" s="1102">
        <f t="shared" si="44"/>
        <v>0.37320710000000007</v>
      </c>
      <c r="K255" s="1102">
        <f t="shared" si="44"/>
        <v>0</v>
      </c>
    </row>
    <row r="256" spans="1:11" ht="15.75">
      <c r="A256" s="530"/>
      <c r="B256" s="431"/>
      <c r="C256" s="431"/>
      <c r="D256" s="431"/>
      <c r="E256" s="431"/>
      <c r="F256" s="431"/>
      <c r="G256" s="431"/>
      <c r="H256" s="1211"/>
      <c r="I256" s="431"/>
      <c r="J256" s="431"/>
      <c r="K256" s="431"/>
    </row>
    <row r="257" spans="1:11" ht="15.75">
      <c r="A257" s="549" t="s">
        <v>1186</v>
      </c>
      <c r="B257" s="427"/>
      <c r="C257" s="427"/>
      <c r="D257" s="427"/>
      <c r="E257" s="427"/>
      <c r="F257" s="427" t="s">
        <v>67</v>
      </c>
      <c r="G257" s="1100" t="s">
        <v>67</v>
      </c>
      <c r="H257" s="1209"/>
      <c r="I257" s="427" t="s">
        <v>67</v>
      </c>
      <c r="J257" s="427" t="s">
        <v>67</v>
      </c>
      <c r="K257" s="427" t="s">
        <v>67</v>
      </c>
    </row>
    <row r="258" spans="1:11">
      <c r="A258" s="100" t="s">
        <v>1187</v>
      </c>
      <c r="B258" s="427">
        <f>+'FA Schedule'!B258/10^5</f>
        <v>0</v>
      </c>
      <c r="C258" s="427">
        <f>+'FA Schedule'!C258/10^5</f>
        <v>2.2458</v>
      </c>
      <c r="D258" s="427">
        <f>+'FA Schedule'!D258/10^5</f>
        <v>0</v>
      </c>
      <c r="E258" s="427">
        <f>+'FA Schedule'!E258/10^5</f>
        <v>2.2458</v>
      </c>
      <c r="F258" s="427">
        <f>+'FA Schedule'!F258/10^5</f>
        <v>0</v>
      </c>
      <c r="G258" s="427">
        <f>+'FA Schedule'!G258/10^5</f>
        <v>0</v>
      </c>
      <c r="H258" s="1208">
        <f>+'FA Schedule'!H258/10^5</f>
        <v>-1.7439236999999999</v>
      </c>
      <c r="I258" s="427">
        <f>+'FA Schedule'!I258/10^5</f>
        <v>1.7439236999999999</v>
      </c>
      <c r="J258" s="427">
        <f>+'FA Schedule'!J258/10^5</f>
        <v>0.50187630000000005</v>
      </c>
      <c r="K258" s="427">
        <f t="shared" ref="K258" si="45">+B258-F258</f>
        <v>0</v>
      </c>
    </row>
    <row r="259" spans="1:11">
      <c r="A259" s="100" t="s">
        <v>1188</v>
      </c>
      <c r="B259" s="427">
        <f>+'FA Schedule'!B259/10^5</f>
        <v>0</v>
      </c>
      <c r="C259" s="427">
        <f>+'FA Schedule'!C259/10^5</f>
        <v>16.774494699999998</v>
      </c>
      <c r="D259" s="427">
        <f>+'FA Schedule'!D259/10^5</f>
        <v>0</v>
      </c>
      <c r="E259" s="427">
        <f>+'FA Schedule'!E259/10^5</f>
        <v>16.774494699999998</v>
      </c>
      <c r="F259" s="427">
        <f>+'FA Schedule'!F259/10^5</f>
        <v>0</v>
      </c>
      <c r="G259" s="427">
        <f>+'FA Schedule'!G259/10^5</f>
        <v>0</v>
      </c>
      <c r="H259" s="1208">
        <f>+'FA Schedule'!H259/10^5</f>
        <v>-9.6395669000000002</v>
      </c>
      <c r="I259" s="427">
        <f>+'FA Schedule'!I259/10^5</f>
        <v>9.6395669000000002</v>
      </c>
      <c r="J259" s="427">
        <f>+'FA Schedule'!J259/10^5</f>
        <v>7.1349278000000007</v>
      </c>
      <c r="K259" s="427">
        <f t="shared" ref="K259" si="46">+B259-F259</f>
        <v>0</v>
      </c>
    </row>
    <row r="260" spans="1:11">
      <c r="A260" s="100"/>
      <c r="B260" s="427"/>
      <c r="C260" s="427"/>
      <c r="D260" s="427"/>
      <c r="E260" s="427"/>
      <c r="F260" s="427"/>
      <c r="G260" s="1100"/>
      <c r="H260" s="1209"/>
      <c r="I260" s="427"/>
      <c r="J260" s="427"/>
      <c r="K260" s="427"/>
    </row>
    <row r="261" spans="1:11">
      <c r="A261" s="1101" t="s">
        <v>285</v>
      </c>
      <c r="B261" s="1102">
        <f t="shared" ref="B261:K261" si="47">SUM(B258:B260)</f>
        <v>0</v>
      </c>
      <c r="C261" s="1102">
        <f t="shared" si="47"/>
        <v>19.020294699999997</v>
      </c>
      <c r="D261" s="1102">
        <f t="shared" si="47"/>
        <v>0</v>
      </c>
      <c r="E261" s="1102">
        <f t="shared" si="47"/>
        <v>19.020294699999997</v>
      </c>
      <c r="F261" s="1102">
        <f t="shared" si="47"/>
        <v>0</v>
      </c>
      <c r="G261" s="1102">
        <f t="shared" si="47"/>
        <v>0</v>
      </c>
      <c r="H261" s="1210">
        <f t="shared" si="47"/>
        <v>-11.3834906</v>
      </c>
      <c r="I261" s="1102">
        <f t="shared" si="47"/>
        <v>11.3834906</v>
      </c>
      <c r="J261" s="1102">
        <f t="shared" si="47"/>
        <v>7.6368041000000009</v>
      </c>
      <c r="K261" s="1102">
        <f t="shared" si="47"/>
        <v>0</v>
      </c>
    </row>
    <row r="262" spans="1:11">
      <c r="A262" s="100"/>
      <c r="B262" s="427" t="s">
        <v>67</v>
      </c>
      <c r="C262" s="427"/>
      <c r="D262" s="427"/>
      <c r="E262" s="427" t="s">
        <v>67</v>
      </c>
      <c r="F262" s="427"/>
      <c r="G262" s="1100"/>
      <c r="H262" s="1209"/>
      <c r="I262" s="427"/>
      <c r="J262" s="427" t="s">
        <v>67</v>
      </c>
      <c r="K262" s="427"/>
    </row>
    <row r="263" spans="1:11" ht="15.75">
      <c r="A263" s="549" t="s">
        <v>235</v>
      </c>
      <c r="B263" s="427" t="s">
        <v>67</v>
      </c>
      <c r="C263" s="427"/>
      <c r="D263" s="427"/>
      <c r="E263" s="427" t="s">
        <v>67</v>
      </c>
      <c r="F263" s="427"/>
      <c r="G263" s="1100"/>
      <c r="H263" s="1209"/>
      <c r="I263" s="427"/>
      <c r="J263" s="427"/>
      <c r="K263" s="427"/>
    </row>
    <row r="264" spans="1:11">
      <c r="A264" s="100" t="s">
        <v>1162</v>
      </c>
      <c r="B264" s="427">
        <f>+'FA Schedule'!B264/10^5</f>
        <v>0</v>
      </c>
      <c r="C264" s="427">
        <f>+'FA Schedule'!C264/10^5</f>
        <v>0.54688000000000003</v>
      </c>
      <c r="D264" s="427">
        <f>+'FA Schedule'!D264/10^5</f>
        <v>0</v>
      </c>
      <c r="E264" s="427">
        <f>+'FA Schedule'!E264/10^5</f>
        <v>0.54688000000000003</v>
      </c>
      <c r="F264" s="427">
        <f>+'FA Schedule'!F264/10^5</f>
        <v>0</v>
      </c>
      <c r="G264" s="427">
        <f>+'FA Schedule'!G264/10^5</f>
        <v>0</v>
      </c>
      <c r="H264" s="1208">
        <f>+'FA Schedule'!H264/10^5</f>
        <v>-0.48484150000000004</v>
      </c>
      <c r="I264" s="427">
        <f>+'FA Schedule'!I264/10^5</f>
        <v>0.48484150000000004</v>
      </c>
      <c r="J264" s="427">
        <f>+'FA Schedule'!J264/10^5</f>
        <v>6.2038499999999983E-2</v>
      </c>
      <c r="K264" s="427">
        <f t="shared" ref="K264:K268" si="48">+B264-F264</f>
        <v>0</v>
      </c>
    </row>
    <row r="265" spans="1:11">
      <c r="A265" s="100" t="s">
        <v>1189</v>
      </c>
      <c r="B265" s="427">
        <f>+'FA Schedule'!B265/10^5</f>
        <v>0</v>
      </c>
      <c r="C265" s="427">
        <f>+'FA Schedule'!C265/10^5</f>
        <v>0.203125</v>
      </c>
      <c r="D265" s="427">
        <f>+'FA Schedule'!D265/10^5</f>
        <v>0</v>
      </c>
      <c r="E265" s="427">
        <f>+'FA Schedule'!E265/10^5</f>
        <v>0.203125</v>
      </c>
      <c r="F265" s="427">
        <f>+'FA Schedule'!F265/10^5</f>
        <v>0</v>
      </c>
      <c r="G265" s="427">
        <f>+'FA Schedule'!G265/10^5</f>
        <v>0</v>
      </c>
      <c r="H265" s="1208">
        <f>+'FA Schedule'!H265/10^5</f>
        <v>-0.17664919999999998</v>
      </c>
      <c r="I265" s="427">
        <f>+'FA Schedule'!I265/10^5</f>
        <v>0.17664919999999998</v>
      </c>
      <c r="J265" s="427">
        <f>+'FA Schedule'!J265/10^5</f>
        <v>2.6475800000000018E-2</v>
      </c>
      <c r="K265" s="427">
        <f t="shared" si="48"/>
        <v>0</v>
      </c>
    </row>
    <row r="266" spans="1:11">
      <c r="A266" s="100" t="s">
        <v>1190</v>
      </c>
      <c r="B266" s="427">
        <f>+'FA Schedule'!B266/10^5</f>
        <v>0</v>
      </c>
      <c r="C266" s="427">
        <f>+'FA Schedule'!C266/10^5</f>
        <v>0.71610149999999995</v>
      </c>
      <c r="D266" s="427">
        <f>+'FA Schedule'!D266/10^5</f>
        <v>0</v>
      </c>
      <c r="E266" s="427">
        <f>+'FA Schedule'!E266/10^5</f>
        <v>0.71610149999999995</v>
      </c>
      <c r="F266" s="427">
        <f>+'FA Schedule'!F266/10^5</f>
        <v>0</v>
      </c>
      <c r="G266" s="427">
        <f>+'FA Schedule'!G266/10^5</f>
        <v>0</v>
      </c>
      <c r="H266" s="1208">
        <f>+'FA Schedule'!H266/10^5</f>
        <v>-0.55998320000000001</v>
      </c>
      <c r="I266" s="427">
        <f>+'FA Schedule'!I266/10^5</f>
        <v>0.55998320000000001</v>
      </c>
      <c r="J266" s="427">
        <f>+'FA Schedule'!J266/10^5</f>
        <v>0.15611829999999993</v>
      </c>
      <c r="K266" s="427">
        <f t="shared" si="48"/>
        <v>0</v>
      </c>
    </row>
    <row r="267" spans="1:11">
      <c r="A267" s="425" t="s">
        <v>1191</v>
      </c>
      <c r="B267" s="427">
        <f>+'FA Schedule'!B267/10^5</f>
        <v>0</v>
      </c>
      <c r="C267" s="427">
        <f>+'FA Schedule'!C267/10^5</f>
        <v>0.73299999999999998</v>
      </c>
      <c r="D267" s="427">
        <f>+'FA Schedule'!D267/10^5</f>
        <v>0</v>
      </c>
      <c r="E267" s="427">
        <f>+'FA Schedule'!E267/10^5</f>
        <v>0.73299999999999998</v>
      </c>
      <c r="F267" s="427">
        <f>+'FA Schedule'!F267/10^5</f>
        <v>0</v>
      </c>
      <c r="G267" s="427">
        <f>+'FA Schedule'!G267/10^5</f>
        <v>0</v>
      </c>
      <c r="H267" s="1208">
        <f>+'FA Schedule'!H267/10^5</f>
        <v>-0.65209689999999998</v>
      </c>
      <c r="I267" s="427">
        <f>+'FA Schedule'!I267/10^5</f>
        <v>0.65209689999999998</v>
      </c>
      <c r="J267" s="427">
        <f>+'FA Schedule'!J267/10^5</f>
        <v>8.0903099999999978E-2</v>
      </c>
      <c r="K267" s="427">
        <f t="shared" si="48"/>
        <v>0</v>
      </c>
    </row>
    <row r="268" spans="1:11">
      <c r="A268" s="100" t="s">
        <v>1192</v>
      </c>
      <c r="B268" s="427">
        <f>+'FA Schedule'!B268/10^5</f>
        <v>0</v>
      </c>
      <c r="C268" s="427">
        <f>+'FA Schedule'!C268/10^5</f>
        <v>1.2745</v>
      </c>
      <c r="D268" s="427">
        <f>+'FA Schedule'!D268/10^5</f>
        <v>0</v>
      </c>
      <c r="E268" s="427">
        <f>+'FA Schedule'!E268/10^5</f>
        <v>1.2745</v>
      </c>
      <c r="F268" s="427">
        <f>+'FA Schedule'!F268/10^5</f>
        <v>0</v>
      </c>
      <c r="G268" s="427">
        <f>+'FA Schedule'!G268/10^5</f>
        <v>0</v>
      </c>
      <c r="H268" s="1208">
        <f>+'FA Schedule'!H268/10^5</f>
        <v>-1.0951824999999999</v>
      </c>
      <c r="I268" s="427">
        <f>+'FA Schedule'!I268/10^5</f>
        <v>1.0951824999999999</v>
      </c>
      <c r="J268" s="427">
        <f>+'FA Schedule'!J268/10^5</f>
        <v>0.17931749999999999</v>
      </c>
      <c r="K268" s="427">
        <f t="shared" si="48"/>
        <v>0</v>
      </c>
    </row>
    <row r="269" spans="1:11">
      <c r="A269" s="100"/>
      <c r="B269" s="427"/>
      <c r="C269" s="427"/>
      <c r="D269" s="427"/>
      <c r="E269" s="427"/>
      <c r="F269" s="427"/>
      <c r="G269" s="1100"/>
      <c r="H269" s="1209"/>
      <c r="I269" s="427"/>
      <c r="J269" s="427"/>
      <c r="K269" s="427"/>
    </row>
    <row r="270" spans="1:11">
      <c r="A270" s="1101" t="s">
        <v>286</v>
      </c>
      <c r="B270" s="1102">
        <f>SUM(B264:B269)</f>
        <v>0</v>
      </c>
      <c r="C270" s="1102">
        <f t="shared" ref="C270:K270" si="49">SUM(C264:C269)</f>
        <v>3.4736064999999998</v>
      </c>
      <c r="D270" s="1102">
        <f t="shared" si="49"/>
        <v>0</v>
      </c>
      <c r="E270" s="1102">
        <f t="shared" si="49"/>
        <v>3.4736064999999998</v>
      </c>
      <c r="F270" s="1102">
        <f t="shared" si="49"/>
        <v>0</v>
      </c>
      <c r="G270" s="1102">
        <f t="shared" si="49"/>
        <v>0</v>
      </c>
      <c r="H270" s="1210">
        <f t="shared" si="49"/>
        <v>-2.9687532999999999</v>
      </c>
      <c r="I270" s="1102">
        <f>SUM(I264:I269)</f>
        <v>2.9687532999999999</v>
      </c>
      <c r="J270" s="1102">
        <f>SUM(J264:J269)</f>
        <v>0.50485319999999989</v>
      </c>
      <c r="K270" s="1102">
        <f t="shared" si="49"/>
        <v>0</v>
      </c>
    </row>
    <row r="271" spans="1:11">
      <c r="A271" s="1103"/>
      <c r="B271" s="427"/>
      <c r="C271" s="427"/>
      <c r="D271" s="427"/>
      <c r="E271" s="427"/>
      <c r="F271" s="427"/>
      <c r="G271" s="427"/>
      <c r="H271" s="1208"/>
      <c r="I271" s="427"/>
      <c r="J271" s="427"/>
      <c r="K271" s="427"/>
    </row>
    <row r="272" spans="1:11" ht="15.75">
      <c r="A272" s="549" t="s">
        <v>1193</v>
      </c>
      <c r="B272" s="427"/>
      <c r="C272" s="427"/>
      <c r="D272" s="427"/>
      <c r="E272" s="427"/>
      <c r="F272" s="427" t="s">
        <v>67</v>
      </c>
      <c r="G272" s="1100" t="s">
        <v>67</v>
      </c>
      <c r="H272" s="1209"/>
      <c r="I272" s="427" t="s">
        <v>67</v>
      </c>
      <c r="J272" s="427" t="s">
        <v>67</v>
      </c>
      <c r="K272" s="427" t="s">
        <v>67</v>
      </c>
    </row>
    <row r="273" spans="1:11">
      <c r="A273" s="100" t="s">
        <v>1194</v>
      </c>
      <c r="B273" s="427">
        <f>+'FA Schedule'!B273/10^5</f>
        <v>0</v>
      </c>
      <c r="C273" s="427">
        <f>+'FA Schedule'!C273/10^5</f>
        <v>0.95347470000000001</v>
      </c>
      <c r="D273" s="427">
        <f>+'FA Schedule'!D273/10^5</f>
        <v>0</v>
      </c>
      <c r="E273" s="427">
        <f>+'FA Schedule'!E273/10^5</f>
        <v>0.95347470000000001</v>
      </c>
      <c r="F273" s="427">
        <f>+'FA Schedule'!F273/10^5</f>
        <v>0</v>
      </c>
      <c r="G273" s="427">
        <f>+'FA Schedule'!G273/10^5</f>
        <v>0</v>
      </c>
      <c r="H273" s="1208">
        <f>+'FA Schedule'!H273/10^5</f>
        <v>-0.9049699000000001</v>
      </c>
      <c r="I273" s="427">
        <f>+'FA Schedule'!I273/10^5</f>
        <v>0.9049699000000001</v>
      </c>
      <c r="J273" s="427">
        <f>+'FA Schedule'!J273/10^5</f>
        <v>4.8504799999999959E-2</v>
      </c>
      <c r="K273" s="427">
        <f t="shared" ref="K273:K274" si="50">+B273-F273</f>
        <v>0</v>
      </c>
    </row>
    <row r="274" spans="1:11">
      <c r="A274" s="100" t="s">
        <v>1195</v>
      </c>
      <c r="B274" s="427">
        <f>+'FA Schedule'!B274/10^5</f>
        <v>0</v>
      </c>
      <c r="C274" s="427">
        <f>+'FA Schedule'!C274/10^5</f>
        <v>0.25829660000000004</v>
      </c>
      <c r="D274" s="427">
        <f>+'FA Schedule'!D274/10^5</f>
        <v>0</v>
      </c>
      <c r="E274" s="427">
        <f>+'FA Schedule'!E274/10^5</f>
        <v>0.25829660000000004</v>
      </c>
      <c r="F274" s="427">
        <f>+'FA Schedule'!F274/10^5</f>
        <v>0</v>
      </c>
      <c r="G274" s="427">
        <f>+'FA Schedule'!G274/10^5</f>
        <v>0</v>
      </c>
      <c r="H274" s="1208">
        <f>+'FA Schedule'!H274/10^5</f>
        <v>-0.23680389999999998</v>
      </c>
      <c r="I274" s="427">
        <f>+'FA Schedule'!I274/10^5</f>
        <v>0.23680389999999998</v>
      </c>
      <c r="J274" s="427">
        <f>+'FA Schedule'!J274/10^5</f>
        <v>2.1492700000000042E-2</v>
      </c>
      <c r="K274" s="427">
        <f t="shared" si="50"/>
        <v>0</v>
      </c>
    </row>
    <row r="275" spans="1:11">
      <c r="A275" s="100"/>
      <c r="B275" s="427"/>
      <c r="C275" s="427"/>
      <c r="D275" s="427"/>
      <c r="E275" s="427"/>
      <c r="F275" s="427"/>
      <c r="G275" s="1100"/>
      <c r="H275" s="1209"/>
      <c r="I275" s="427"/>
      <c r="J275" s="427"/>
      <c r="K275" s="427"/>
    </row>
    <row r="276" spans="1:11">
      <c r="A276" s="1101" t="s">
        <v>287</v>
      </c>
      <c r="B276" s="1102">
        <f t="shared" ref="B276:K276" si="51">SUM(B273:B275)</f>
        <v>0</v>
      </c>
      <c r="C276" s="1102">
        <f t="shared" si="51"/>
        <v>1.2117713000000001</v>
      </c>
      <c r="D276" s="1102">
        <f t="shared" si="51"/>
        <v>0</v>
      </c>
      <c r="E276" s="1102">
        <f t="shared" si="51"/>
        <v>1.2117713000000001</v>
      </c>
      <c r="F276" s="1102">
        <f t="shared" si="51"/>
        <v>0</v>
      </c>
      <c r="G276" s="1102">
        <f t="shared" si="51"/>
        <v>0</v>
      </c>
      <c r="H276" s="1210">
        <f t="shared" si="51"/>
        <v>-1.1417738000000002</v>
      </c>
      <c r="I276" s="1102">
        <f t="shared" si="51"/>
        <v>1.1417738000000002</v>
      </c>
      <c r="J276" s="1102">
        <f t="shared" si="51"/>
        <v>6.9997500000000004E-2</v>
      </c>
      <c r="K276" s="1102">
        <f t="shared" si="51"/>
        <v>0</v>
      </c>
    </row>
    <row r="277" spans="1:11">
      <c r="A277" s="1103"/>
      <c r="B277" s="1104"/>
      <c r="C277" s="1104"/>
      <c r="D277" s="1104"/>
      <c r="E277" s="1104"/>
      <c r="F277" s="1104"/>
      <c r="G277" s="1104"/>
      <c r="H277" s="1212"/>
      <c r="I277" s="1104"/>
      <c r="J277" s="1104"/>
      <c r="K277" s="1104"/>
    </row>
    <row r="278" spans="1:11" ht="16.5" thickBot="1">
      <c r="A278" s="1105" t="s">
        <v>1196</v>
      </c>
      <c r="B278" s="807">
        <f t="shared" ref="B278:K278" si="52">+B250+B255+B261+B270+B276</f>
        <v>0</v>
      </c>
      <c r="C278" s="807">
        <f t="shared" si="52"/>
        <v>250.82694889999996</v>
      </c>
      <c r="D278" s="807">
        <f t="shared" si="52"/>
        <v>0</v>
      </c>
      <c r="E278" s="807">
        <f t="shared" si="52"/>
        <v>250.82694889999996</v>
      </c>
      <c r="F278" s="807">
        <f t="shared" si="52"/>
        <v>0</v>
      </c>
      <c r="G278" s="807">
        <f t="shared" si="52"/>
        <v>0</v>
      </c>
      <c r="H278" s="1213">
        <f t="shared" si="52"/>
        <v>-120.3561948</v>
      </c>
      <c r="I278" s="807">
        <f t="shared" si="52"/>
        <v>120.3561948</v>
      </c>
      <c r="J278" s="807">
        <f t="shared" si="52"/>
        <v>130.47075410000002</v>
      </c>
      <c r="K278" s="807">
        <f t="shared" si="52"/>
        <v>0</v>
      </c>
    </row>
    <row r="279" spans="1:11" ht="15.75" thickTop="1"/>
    <row r="281" spans="1:11">
      <c r="I281" s="31"/>
    </row>
    <row r="282" spans="1:11">
      <c r="I282" s="31"/>
    </row>
    <row r="283" spans="1:11">
      <c r="I283" s="31"/>
    </row>
    <row r="284" spans="1:11">
      <c r="I284" s="31"/>
    </row>
    <row r="285" spans="1:11">
      <c r="I285" s="31"/>
    </row>
  </sheetData>
  <mergeCells count="24">
    <mergeCell ref="A2:K2"/>
    <mergeCell ref="A4:K4"/>
    <mergeCell ref="A5:K5"/>
    <mergeCell ref="B7:E7"/>
    <mergeCell ref="F7:I7"/>
    <mergeCell ref="J7:K7"/>
    <mergeCell ref="A109:K109"/>
    <mergeCell ref="A111:K111"/>
    <mergeCell ref="A112:K112"/>
    <mergeCell ref="B114:E114"/>
    <mergeCell ref="F114:I114"/>
    <mergeCell ref="J114:K114"/>
    <mergeCell ref="A188:K188"/>
    <mergeCell ref="A190:K190"/>
    <mergeCell ref="A191:K191"/>
    <mergeCell ref="B193:E193"/>
    <mergeCell ref="F193:I193"/>
    <mergeCell ref="J193:K193"/>
    <mergeCell ref="A224:K224"/>
    <mergeCell ref="A226:K226"/>
    <mergeCell ref="A227:K227"/>
    <mergeCell ref="B229:E229"/>
    <mergeCell ref="F229:I229"/>
    <mergeCell ref="J229:K229"/>
  </mergeCells>
  <printOptions horizontalCentered="1"/>
  <pageMargins left="0.15748031496062992" right="0.23622047244094491" top="0.51181102362204722" bottom="0.55118110236220474" header="0.31496062992125984" footer="0.31496062992125984"/>
  <pageSetup paperSize="9" scale="75" fitToHeight="3" orientation="landscape" r:id="rId1"/>
</worksheet>
</file>

<file path=xl/worksheets/sheet18.xml><?xml version="1.0" encoding="utf-8"?>
<worksheet xmlns="http://schemas.openxmlformats.org/spreadsheetml/2006/main" xmlns:r="http://schemas.openxmlformats.org/officeDocument/2006/relationships">
  <sheetPr>
    <pageSetUpPr fitToPage="1"/>
  </sheetPr>
  <dimension ref="A1:J95"/>
  <sheetViews>
    <sheetView topLeftCell="A31" workbookViewId="0">
      <selection activeCell="A7" sqref="A7"/>
    </sheetView>
  </sheetViews>
  <sheetFormatPr defaultColWidth="9.140625" defaultRowHeight="15"/>
  <cols>
    <col min="1" max="1" width="43" style="172" customWidth="1"/>
    <col min="2" max="2" width="16.5703125" style="172" customWidth="1"/>
    <col min="3" max="3" width="19.85546875" style="172" bestFit="1" customWidth="1"/>
    <col min="4" max="4" width="20.5703125" style="172" bestFit="1" customWidth="1"/>
    <col min="5" max="5" width="16.28515625" style="172" bestFit="1" customWidth="1"/>
    <col min="6" max="6" width="16.85546875" style="172" bestFit="1" customWidth="1"/>
    <col min="7" max="7" width="18.28515625" style="172" bestFit="1" customWidth="1"/>
    <col min="8" max="8" width="19.140625" style="172" bestFit="1" customWidth="1"/>
    <col min="9" max="16384" width="9.140625" style="172"/>
  </cols>
  <sheetData>
    <row r="1" spans="1:7" ht="15.75">
      <c r="A1" s="1330" t="e">
        <f>+#REF!</f>
        <v>#REF!</v>
      </c>
      <c r="B1" s="1331"/>
      <c r="C1" s="1331"/>
      <c r="D1" s="1331"/>
      <c r="E1" s="1332"/>
    </row>
    <row r="2" spans="1:7">
      <c r="A2" s="173"/>
      <c r="B2" s="68"/>
      <c r="C2" s="68"/>
      <c r="D2" s="68"/>
      <c r="E2" s="69"/>
    </row>
    <row r="3" spans="1:7" ht="15.75">
      <c r="A3" s="1333" t="s">
        <v>282</v>
      </c>
      <c r="B3" s="1334"/>
      <c r="C3" s="1334"/>
      <c r="D3" s="1334"/>
      <c r="E3" s="1335"/>
    </row>
    <row r="4" spans="1:7">
      <c r="A4" s="176" t="s">
        <v>67</v>
      </c>
      <c r="B4" s="177" t="s">
        <v>67</v>
      </c>
      <c r="C4" s="177"/>
      <c r="D4" s="177"/>
      <c r="E4" s="178" t="s">
        <v>67</v>
      </c>
    </row>
    <row r="5" spans="1:7" ht="15.75">
      <c r="A5" s="179" t="s">
        <v>242</v>
      </c>
      <c r="B5" s="14" t="s">
        <v>277</v>
      </c>
      <c r="C5" s="171" t="s">
        <v>243</v>
      </c>
      <c r="D5" s="171" t="s">
        <v>243</v>
      </c>
      <c r="E5" s="171" t="s">
        <v>223</v>
      </c>
    </row>
    <row r="6" spans="1:7" ht="15.75">
      <c r="A6" s="174"/>
      <c r="B6" s="182" t="s">
        <v>278</v>
      </c>
      <c r="C6" s="14" t="s">
        <v>279</v>
      </c>
      <c r="D6" s="14" t="s">
        <v>281</v>
      </c>
      <c r="E6" s="175"/>
    </row>
    <row r="7" spans="1:7" ht="15.75">
      <c r="A7" s="180"/>
      <c r="B7" s="181" t="s">
        <v>280</v>
      </c>
      <c r="C7" s="181" t="s">
        <v>280</v>
      </c>
      <c r="D7" s="182"/>
      <c r="E7" s="183"/>
    </row>
    <row r="8" spans="1:7">
      <c r="A8" s="184" t="s">
        <v>67</v>
      </c>
      <c r="B8" s="185"/>
      <c r="C8" s="186"/>
      <c r="D8" s="187"/>
      <c r="E8" s="188" t="s">
        <v>67</v>
      </c>
    </row>
    <row r="9" spans="1:7" s="190" customFormat="1" ht="15.75">
      <c r="A9" s="203" t="s">
        <v>207</v>
      </c>
      <c r="B9" s="194">
        <v>0</v>
      </c>
      <c r="C9" s="196">
        <v>0</v>
      </c>
      <c r="D9" s="196">
        <v>269750915</v>
      </c>
      <c r="E9" s="196">
        <f>SUM(B9:D9)</f>
        <v>269750915</v>
      </c>
      <c r="F9" s="189" t="s">
        <v>67</v>
      </c>
    </row>
    <row r="10" spans="1:7">
      <c r="A10" s="191"/>
      <c r="B10" s="192" t="s">
        <v>67</v>
      </c>
      <c r="C10" s="193"/>
      <c r="D10" s="193"/>
      <c r="E10" s="194" t="s">
        <v>67</v>
      </c>
    </row>
    <row r="11" spans="1:7" s="190" customFormat="1" ht="15.75">
      <c r="A11" s="191" t="s">
        <v>269</v>
      </c>
      <c r="B11" s="194">
        <v>2230142</v>
      </c>
      <c r="C11" s="194">
        <f>-1621800*(66.27)+109495410</f>
        <v>2018724</v>
      </c>
      <c r="D11" s="193">
        <v>0</v>
      </c>
      <c r="E11" s="193">
        <f>SUM(B11:D11)</f>
        <v>4248866</v>
      </c>
      <c r="F11" s="195"/>
      <c r="G11" s="195"/>
    </row>
    <row r="12" spans="1:7">
      <c r="A12" s="191"/>
      <c r="B12" s="192"/>
      <c r="C12" s="193"/>
      <c r="D12" s="193"/>
      <c r="E12" s="196"/>
    </row>
    <row r="13" spans="1:7" s="190" customFormat="1" ht="15.75">
      <c r="A13" s="203" t="s">
        <v>244</v>
      </c>
      <c r="B13" s="194">
        <v>0</v>
      </c>
      <c r="C13" s="194">
        <v>0</v>
      </c>
      <c r="D13" s="194">
        <v>7404487</v>
      </c>
      <c r="E13" s="196">
        <f>SUM(B13:D13)</f>
        <v>7404487</v>
      </c>
      <c r="F13" s="189"/>
    </row>
    <row r="14" spans="1:7">
      <c r="A14" s="173"/>
      <c r="B14" s="197" t="s">
        <v>67</v>
      </c>
      <c r="C14" s="198"/>
      <c r="D14" s="198"/>
      <c r="E14" s="196" t="s">
        <v>67</v>
      </c>
    </row>
    <row r="15" spans="1:7" s="190" customFormat="1" ht="15.75">
      <c r="A15" s="173" t="s">
        <v>270</v>
      </c>
      <c r="B15" s="194">
        <v>0</v>
      </c>
      <c r="C15" s="196">
        <v>0</v>
      </c>
      <c r="D15" s="196">
        <v>3574736</v>
      </c>
      <c r="E15" s="196">
        <f>SUM(B15:D15)</f>
        <v>3574736</v>
      </c>
      <c r="F15" s="189" t="s">
        <v>67</v>
      </c>
    </row>
    <row r="16" spans="1:7">
      <c r="A16" s="173"/>
      <c r="B16" s="194"/>
      <c r="C16" s="196"/>
      <c r="D16" s="196"/>
      <c r="E16" s="196"/>
    </row>
    <row r="17" spans="1:10" s="190" customFormat="1" ht="15.75">
      <c r="A17" s="99" t="s">
        <v>202</v>
      </c>
      <c r="B17" s="194">
        <v>0</v>
      </c>
      <c r="C17" s="196">
        <v>0</v>
      </c>
      <c r="D17" s="196">
        <v>2027566</v>
      </c>
      <c r="E17" s="196">
        <f>SUM(B17:D17)</f>
        <v>2027566</v>
      </c>
      <c r="F17" s="201"/>
      <c r="G17" s="201"/>
    </row>
    <row r="18" spans="1:10">
      <c r="A18" s="173"/>
      <c r="B18" s="202" t="s">
        <v>67</v>
      </c>
      <c r="C18" s="69"/>
      <c r="D18" s="69"/>
      <c r="E18" s="196" t="s">
        <v>67</v>
      </c>
      <c r="F18" s="200"/>
      <c r="G18" s="200"/>
    </row>
    <row r="19" spans="1:10" s="190" customFormat="1" ht="15.75">
      <c r="A19" s="173" t="s">
        <v>271</v>
      </c>
      <c r="B19" s="192">
        <v>0</v>
      </c>
      <c r="C19" s="193">
        <v>-2452800</v>
      </c>
      <c r="D19" s="193">
        <v>-3806200</v>
      </c>
      <c r="E19" s="193">
        <f>SUM(B19:D19)</f>
        <v>-6259000</v>
      </c>
      <c r="F19" s="195"/>
      <c r="G19" s="201"/>
    </row>
    <row r="20" spans="1:10">
      <c r="A20" s="173"/>
      <c r="B20" s="202"/>
      <c r="C20" s="202"/>
      <c r="D20" s="202"/>
      <c r="E20" s="196"/>
      <c r="F20" s="200"/>
      <c r="G20" s="200"/>
    </row>
    <row r="21" spans="1:10">
      <c r="A21" s="203" t="s">
        <v>104</v>
      </c>
      <c r="B21" s="204">
        <v>114277400</v>
      </c>
      <c r="C21" s="204">
        <v>111488500</v>
      </c>
      <c r="D21" s="202">
        <v>0</v>
      </c>
      <c r="E21" s="196">
        <f>SUM(B21:D21)</f>
        <v>225765900</v>
      </c>
    </row>
    <row r="22" spans="1:10">
      <c r="A22" s="173"/>
      <c r="B22" s="205"/>
      <c r="C22" s="205"/>
      <c r="E22" s="205"/>
    </row>
    <row r="23" spans="1:10" ht="15.75" thickBot="1">
      <c r="A23" s="173"/>
      <c r="B23" s="206">
        <f>SUM(B9:B21)</f>
        <v>116507542</v>
      </c>
      <c r="C23" s="206">
        <f>SUM(C9:C21)</f>
        <v>111054424</v>
      </c>
      <c r="D23" s="206">
        <f>SUM(D9:D21)</f>
        <v>278951504</v>
      </c>
      <c r="E23" s="206">
        <f>SUM(E9:E21)</f>
        <v>506513470</v>
      </c>
      <c r="F23" s="200"/>
      <c r="G23" s="207"/>
    </row>
    <row r="24" spans="1:10" ht="15.75" thickTop="1">
      <c r="A24" s="208"/>
      <c r="B24" s="205" t="s">
        <v>67</v>
      </c>
      <c r="C24" s="209"/>
      <c r="D24" s="209"/>
      <c r="E24" s="209" t="s">
        <v>67</v>
      </c>
      <c r="F24" s="207"/>
    </row>
    <row r="25" spans="1:10">
      <c r="A25" s="173"/>
      <c r="B25" s="68"/>
      <c r="C25" s="210"/>
      <c r="D25" s="210"/>
      <c r="E25" s="211"/>
    </row>
    <row r="26" spans="1:10">
      <c r="A26" s="173"/>
      <c r="B26" s="68"/>
      <c r="C26" s="68"/>
      <c r="D26" s="68"/>
      <c r="E26" s="69"/>
      <c r="F26" s="68"/>
      <c r="G26" s="68"/>
      <c r="H26" s="68"/>
      <c r="I26" s="68"/>
      <c r="J26" s="68"/>
    </row>
    <row r="27" spans="1:10">
      <c r="A27" s="203" t="s">
        <v>67</v>
      </c>
      <c r="B27" s="68" t="s">
        <v>67</v>
      </c>
      <c r="C27" s="68"/>
      <c r="D27" s="68"/>
      <c r="E27" s="69"/>
      <c r="F27" s="68"/>
      <c r="G27" s="68"/>
      <c r="H27" s="68"/>
      <c r="I27" s="68"/>
      <c r="J27" s="68"/>
    </row>
    <row r="28" spans="1:10">
      <c r="A28" s="203"/>
      <c r="B28" s="68" t="s">
        <v>67</v>
      </c>
      <c r="C28" s="68"/>
      <c r="D28" s="68"/>
      <c r="E28" s="212" t="s">
        <v>67</v>
      </c>
      <c r="F28" s="207"/>
    </row>
    <row r="29" spans="1:10">
      <c r="A29" s="203" t="s">
        <v>67</v>
      </c>
      <c r="B29" s="213" t="s">
        <v>206</v>
      </c>
      <c r="C29" s="213" t="s">
        <v>206</v>
      </c>
      <c r="D29" s="213" t="s">
        <v>206</v>
      </c>
      <c r="E29" s="214" t="s">
        <v>206</v>
      </c>
    </row>
    <row r="30" spans="1:10">
      <c r="A30" s="203" t="s">
        <v>246</v>
      </c>
      <c r="B30" s="66">
        <v>5900</v>
      </c>
      <c r="C30" s="215">
        <v>6656</v>
      </c>
      <c r="D30" s="215">
        <v>13060</v>
      </c>
      <c r="E30" s="67">
        <f>SUM(B30:D30)</f>
        <v>25616</v>
      </c>
      <c r="F30" s="216"/>
    </row>
    <row r="31" spans="1:10">
      <c r="A31" s="199"/>
      <c r="B31" s="66"/>
      <c r="C31" s="66"/>
      <c r="D31" s="66"/>
      <c r="E31" s="69"/>
    </row>
    <row r="32" spans="1:10">
      <c r="A32" s="203" t="s">
        <v>247</v>
      </c>
      <c r="B32" s="217">
        <f>+B23/B30</f>
        <v>19747.041016949152</v>
      </c>
      <c r="C32" s="217">
        <f>+C23/C30</f>
        <v>16684.859375</v>
      </c>
      <c r="D32" s="217">
        <f>+D23/D30</f>
        <v>21359.226952526798</v>
      </c>
      <c r="E32" s="218">
        <f>+E23/E30</f>
        <v>19773.324094316053</v>
      </c>
      <c r="F32" s="254" t="s">
        <v>67</v>
      </c>
    </row>
    <row r="33" spans="1:8">
      <c r="A33" s="203"/>
      <c r="B33" s="217"/>
      <c r="C33" s="217"/>
      <c r="D33" s="217"/>
      <c r="E33" s="218"/>
      <c r="F33" s="255" t="s">
        <v>67</v>
      </c>
    </row>
    <row r="34" spans="1:8">
      <c r="A34" s="203" t="s">
        <v>208</v>
      </c>
      <c r="B34" s="66">
        <v>1000</v>
      </c>
      <c r="C34" s="66">
        <v>5000</v>
      </c>
      <c r="D34" s="66">
        <v>13060</v>
      </c>
      <c r="E34" s="67">
        <f>+B34+C34+D34</f>
        <v>19060</v>
      </c>
      <c r="F34" s="219"/>
      <c r="G34" s="220"/>
    </row>
    <row r="35" spans="1:8">
      <c r="A35" s="173"/>
      <c r="B35" s="68"/>
      <c r="C35" s="68"/>
      <c r="D35" s="68"/>
      <c r="E35" s="69"/>
      <c r="G35" s="221"/>
    </row>
    <row r="36" spans="1:8" ht="15.75">
      <c r="A36" s="203" t="s">
        <v>248</v>
      </c>
      <c r="B36" s="222">
        <f>ROUND(+B32*B34,0)</f>
        <v>19747041</v>
      </c>
      <c r="C36" s="222">
        <f>ROUND(+C32*C34,0)</f>
        <v>83424297</v>
      </c>
      <c r="D36" s="222">
        <f>+D32*D34</f>
        <v>278951504</v>
      </c>
      <c r="E36" s="70">
        <f>ROUND(SUM(B36:D36),0)</f>
        <v>382122842</v>
      </c>
      <c r="F36" s="247" t="s">
        <v>67</v>
      </c>
      <c r="G36" s="216"/>
      <c r="H36" s="220"/>
    </row>
    <row r="37" spans="1:8">
      <c r="A37" s="203" t="s">
        <v>67</v>
      </c>
      <c r="B37" s="177" t="s">
        <v>249</v>
      </c>
      <c r="C37" s="177"/>
      <c r="D37" s="177"/>
      <c r="E37" s="223" t="s">
        <v>249</v>
      </c>
      <c r="F37" s="247"/>
      <c r="G37" s="200"/>
      <c r="H37" s="221"/>
    </row>
    <row r="38" spans="1:8">
      <c r="A38" s="173"/>
      <c r="B38" s="68" t="s">
        <v>67</v>
      </c>
      <c r="C38" s="68" t="s">
        <v>67</v>
      </c>
      <c r="D38" s="68"/>
      <c r="E38" s="224" t="s">
        <v>67</v>
      </c>
      <c r="F38" s="247" t="s">
        <v>67</v>
      </c>
      <c r="G38" s="216"/>
      <c r="H38" s="216"/>
    </row>
    <row r="39" spans="1:8" ht="15.75">
      <c r="A39" s="203" t="s">
        <v>250</v>
      </c>
      <c r="B39" s="68"/>
      <c r="C39" s="225" t="s">
        <v>67</v>
      </c>
      <c r="D39" s="225"/>
      <c r="E39" s="69"/>
      <c r="G39" s="226"/>
    </row>
    <row r="40" spans="1:8">
      <c r="A40" s="176" t="s">
        <v>245</v>
      </c>
      <c r="B40" s="227"/>
      <c r="C40" s="227"/>
      <c r="D40" s="227"/>
      <c r="E40" s="212"/>
      <c r="H40" s="216"/>
    </row>
    <row r="41" spans="1:8" ht="15.75">
      <c r="A41" s="203" t="s">
        <v>251</v>
      </c>
      <c r="B41" s="66"/>
      <c r="C41" s="66">
        <f>7475.373-1613</f>
        <v>5862.3729999999996</v>
      </c>
      <c r="D41" s="66"/>
      <c r="E41" s="67"/>
      <c r="H41" s="226"/>
    </row>
    <row r="42" spans="1:8">
      <c r="A42" s="203" t="s">
        <v>67</v>
      </c>
      <c r="B42" s="228"/>
      <c r="C42" s="228"/>
      <c r="D42" s="228"/>
      <c r="E42" s="229"/>
    </row>
    <row r="43" spans="1:8">
      <c r="A43" s="203" t="s">
        <v>252</v>
      </c>
      <c r="B43" s="66"/>
      <c r="C43" s="66">
        <v>0</v>
      </c>
      <c r="D43" s="66" t="s">
        <v>67</v>
      </c>
      <c r="E43" s="67"/>
      <c r="F43" s="216"/>
      <c r="G43" s="200"/>
    </row>
    <row r="44" spans="1:8" ht="15.75">
      <c r="A44" s="203" t="s">
        <v>67</v>
      </c>
      <c r="B44" s="228"/>
      <c r="C44" s="228" t="s">
        <v>67</v>
      </c>
      <c r="D44" s="228"/>
      <c r="E44" s="67"/>
      <c r="F44" s="216"/>
      <c r="G44" s="230"/>
    </row>
    <row r="45" spans="1:8" ht="15.75">
      <c r="A45" s="203" t="s">
        <v>253</v>
      </c>
      <c r="B45" s="66"/>
      <c r="C45" s="66">
        <f>+E30-E34-C41-C43</f>
        <v>693.62700000000041</v>
      </c>
      <c r="D45" s="66" t="s">
        <v>67</v>
      </c>
      <c r="E45" s="67"/>
      <c r="F45" s="231"/>
      <c r="G45" s="230"/>
    </row>
    <row r="46" spans="1:8" ht="15.75">
      <c r="A46" s="173"/>
      <c r="B46" s="232"/>
      <c r="C46" s="233" t="s">
        <v>67</v>
      </c>
      <c r="D46" s="234" t="s">
        <v>67</v>
      </c>
      <c r="E46" s="235"/>
      <c r="G46" s="230"/>
    </row>
    <row r="47" spans="1:8" ht="15.75">
      <c r="A47" s="173" t="s">
        <v>263</v>
      </c>
      <c r="B47" s="66"/>
      <c r="C47" s="66">
        <f>+C41+C43+C45</f>
        <v>6556</v>
      </c>
      <c r="D47" s="66"/>
      <c r="E47" s="67"/>
      <c r="F47" s="216"/>
      <c r="G47" s="230"/>
    </row>
    <row r="48" spans="1:8" ht="15.75">
      <c r="A48" s="173"/>
      <c r="B48" s="177"/>
      <c r="C48" s="177" t="s">
        <v>67</v>
      </c>
      <c r="D48" s="177"/>
      <c r="E48" s="178"/>
      <c r="G48" s="230"/>
    </row>
    <row r="49" spans="1:5">
      <c r="A49" s="203" t="s">
        <v>208</v>
      </c>
      <c r="B49" s="66"/>
      <c r="C49" s="66">
        <f>+E34</f>
        <v>19060</v>
      </c>
      <c r="D49" s="66"/>
      <c r="E49" s="67"/>
    </row>
    <row r="50" spans="1:5">
      <c r="A50" s="173"/>
      <c r="B50" s="236"/>
      <c r="C50" s="236">
        <f>+C45/C47</f>
        <v>0.10580033557046986</v>
      </c>
      <c r="D50" s="236"/>
      <c r="E50" s="237"/>
    </row>
    <row r="51" spans="1:5">
      <c r="A51" s="208"/>
      <c r="B51" s="238"/>
      <c r="C51" s="238"/>
      <c r="D51" s="238"/>
      <c r="E51" s="239"/>
    </row>
    <row r="52" spans="1:5">
      <c r="A52" s="68"/>
      <c r="B52" s="227"/>
      <c r="C52" s="227" t="s">
        <v>67</v>
      </c>
      <c r="D52" s="227"/>
      <c r="E52" s="68"/>
    </row>
    <row r="53" spans="1:5" ht="15.75">
      <c r="A53" s="240" t="s">
        <v>254</v>
      </c>
      <c r="B53" s="240"/>
      <c r="C53" s="240"/>
      <c r="D53" s="240"/>
      <c r="E53" s="241"/>
    </row>
    <row r="54" spans="1:5">
      <c r="A54" s="68"/>
      <c r="B54" s="227"/>
      <c r="C54" s="227"/>
      <c r="D54" s="227"/>
      <c r="E54" s="68"/>
    </row>
    <row r="55" spans="1:5">
      <c r="A55" s="227" t="s">
        <v>255</v>
      </c>
      <c r="B55" s="242">
        <f>+B30+C30</f>
        <v>12556</v>
      </c>
      <c r="C55" s="68"/>
      <c r="D55" s="68"/>
      <c r="E55" s="68"/>
    </row>
    <row r="56" spans="1:5">
      <c r="A56" s="68"/>
      <c r="B56" s="232"/>
      <c r="C56" s="66">
        <f>+B55</f>
        <v>12556</v>
      </c>
      <c r="D56" s="66"/>
      <c r="E56" s="68"/>
    </row>
    <row r="57" spans="1:5">
      <c r="A57" s="68"/>
      <c r="B57" s="68"/>
      <c r="C57" s="68"/>
      <c r="D57" s="68"/>
      <c r="E57" s="68"/>
    </row>
    <row r="58" spans="1:5">
      <c r="A58" s="227" t="s">
        <v>256</v>
      </c>
      <c r="B58" s="227" t="s">
        <v>67</v>
      </c>
      <c r="C58" s="227"/>
      <c r="D58" s="227"/>
      <c r="E58" s="68"/>
    </row>
    <row r="59" spans="1:5">
      <c r="A59" s="227" t="s">
        <v>257</v>
      </c>
      <c r="B59" s="68"/>
      <c r="C59" s="68"/>
      <c r="D59" s="68"/>
      <c r="E59" s="68"/>
    </row>
    <row r="60" spans="1:5">
      <c r="A60" s="68" t="s">
        <v>67</v>
      </c>
      <c r="B60" s="66" t="s">
        <v>67</v>
      </c>
      <c r="C60" s="68"/>
      <c r="D60" s="68"/>
      <c r="E60" s="68"/>
    </row>
    <row r="61" spans="1:5">
      <c r="A61" s="68" t="s">
        <v>207</v>
      </c>
      <c r="B61" s="66">
        <f>+D30</f>
        <v>13060</v>
      </c>
      <c r="C61" s="68"/>
      <c r="D61" s="68"/>
      <c r="E61" s="68"/>
    </row>
    <row r="62" spans="1:5">
      <c r="A62" s="68"/>
      <c r="B62" s="177" t="s">
        <v>245</v>
      </c>
      <c r="C62" s="66">
        <f>+B61</f>
        <v>13060</v>
      </c>
      <c r="D62" s="66"/>
      <c r="E62" s="68"/>
    </row>
    <row r="63" spans="1:5">
      <c r="A63" s="68"/>
      <c r="B63" s="228" t="s">
        <v>67</v>
      </c>
      <c r="C63" s="177" t="s">
        <v>245</v>
      </c>
      <c r="D63" s="177"/>
      <c r="E63" s="68"/>
    </row>
    <row r="64" spans="1:5">
      <c r="A64" s="227" t="s">
        <v>164</v>
      </c>
      <c r="B64" s="68"/>
      <c r="C64" s="66">
        <f>+C56+C62</f>
        <v>25616</v>
      </c>
      <c r="D64" s="66" t="s">
        <v>67</v>
      </c>
      <c r="E64" s="68"/>
    </row>
    <row r="65" spans="1:5">
      <c r="A65" s="68"/>
      <c r="B65" s="227" t="s">
        <v>67</v>
      </c>
      <c r="C65" s="68"/>
      <c r="D65" s="68"/>
      <c r="E65" s="68"/>
    </row>
    <row r="66" spans="1:5">
      <c r="A66" s="227" t="s">
        <v>258</v>
      </c>
      <c r="B66" s="66" t="s">
        <v>67</v>
      </c>
      <c r="C66" s="243">
        <f>+C43+C41</f>
        <v>5862.3729999999996</v>
      </c>
      <c r="D66" s="66"/>
      <c r="E66" s="68"/>
    </row>
    <row r="67" spans="1:5">
      <c r="A67" s="227" t="s">
        <v>67</v>
      </c>
      <c r="B67" s="66" t="s">
        <v>67</v>
      </c>
      <c r="C67" s="68"/>
      <c r="D67" s="68"/>
      <c r="E67" s="68"/>
    </row>
    <row r="68" spans="1:5">
      <c r="A68" s="227" t="s">
        <v>208</v>
      </c>
      <c r="B68" s="227" t="s">
        <v>67</v>
      </c>
      <c r="C68" s="66">
        <f>+C49</f>
        <v>19060</v>
      </c>
      <c r="D68" s="66"/>
      <c r="E68" s="66"/>
    </row>
    <row r="69" spans="1:5">
      <c r="A69" s="68"/>
      <c r="B69" s="68"/>
      <c r="C69" s="177" t="s">
        <v>245</v>
      </c>
      <c r="D69" s="177"/>
      <c r="E69" s="68"/>
    </row>
    <row r="70" spans="1:5">
      <c r="A70" s="227" t="s">
        <v>253</v>
      </c>
      <c r="B70" s="227" t="s">
        <v>67</v>
      </c>
      <c r="C70" s="66">
        <f>+C56+C62-C66-C68</f>
        <v>693.62700000000041</v>
      </c>
      <c r="D70" s="66"/>
      <c r="E70" s="68"/>
    </row>
    <row r="71" spans="1:5">
      <c r="A71" s="68"/>
      <c r="B71" s="68"/>
      <c r="C71" s="177" t="s">
        <v>163</v>
      </c>
      <c r="D71" s="177"/>
      <c r="E71" s="68"/>
    </row>
    <row r="72" spans="1:5">
      <c r="A72" s="227" t="s">
        <v>67</v>
      </c>
      <c r="B72" s="68"/>
      <c r="C72" s="228" t="s">
        <v>67</v>
      </c>
      <c r="D72" s="228"/>
      <c r="E72" s="68"/>
    </row>
    <row r="73" spans="1:5">
      <c r="A73" s="68"/>
      <c r="B73" s="68"/>
      <c r="C73" s="68"/>
      <c r="D73" s="68"/>
      <c r="E73" s="68"/>
    </row>
    <row r="74" spans="1:5">
      <c r="A74" s="227" t="s">
        <v>259</v>
      </c>
      <c r="B74" s="68"/>
      <c r="C74" s="68"/>
      <c r="D74" s="68"/>
      <c r="E74" s="68"/>
    </row>
    <row r="75" spans="1:5">
      <c r="A75" s="227" t="s">
        <v>260</v>
      </c>
      <c r="B75" s="68"/>
      <c r="C75" s="66">
        <f>+C56</f>
        <v>12556</v>
      </c>
      <c r="D75" s="66"/>
      <c r="E75" s="68"/>
    </row>
    <row r="76" spans="1:5">
      <c r="A76" s="227" t="s">
        <v>261</v>
      </c>
      <c r="B76" s="68"/>
      <c r="C76" s="66">
        <f>+C62</f>
        <v>13060</v>
      </c>
      <c r="D76" s="66"/>
      <c r="E76" s="68"/>
    </row>
    <row r="77" spans="1:5">
      <c r="A77" s="227" t="s">
        <v>262</v>
      </c>
      <c r="B77" s="68"/>
      <c r="C77" s="66">
        <f>+C68</f>
        <v>19060</v>
      </c>
      <c r="D77" s="66"/>
      <c r="E77" s="68"/>
    </row>
    <row r="78" spans="1:5">
      <c r="A78" s="227" t="s">
        <v>67</v>
      </c>
      <c r="B78" s="68"/>
      <c r="C78" s="177" t="s">
        <v>245</v>
      </c>
      <c r="D78" s="177"/>
      <c r="E78" s="68"/>
    </row>
    <row r="79" spans="1:5">
      <c r="A79" s="227" t="s">
        <v>263</v>
      </c>
      <c r="B79" s="68"/>
      <c r="C79" s="66">
        <f>+C75+C76-C77</f>
        <v>6556</v>
      </c>
      <c r="D79" s="66"/>
      <c r="E79" s="244"/>
    </row>
    <row r="80" spans="1:5">
      <c r="A80" s="68"/>
      <c r="B80" s="68"/>
      <c r="C80" s="177" t="s">
        <v>163</v>
      </c>
      <c r="D80" s="177"/>
      <c r="E80" s="68"/>
    </row>
    <row r="81" spans="1:6">
      <c r="A81" s="68"/>
      <c r="B81" s="227" t="s">
        <v>67</v>
      </c>
      <c r="C81" s="227"/>
      <c r="D81" s="227"/>
      <c r="E81" s="68"/>
    </row>
    <row r="82" spans="1:6">
      <c r="A82" s="227" t="s">
        <v>264</v>
      </c>
      <c r="C82" s="236">
        <f>+C70/C79</f>
        <v>0.10580033557046986</v>
      </c>
      <c r="D82" s="236"/>
      <c r="E82" s="68"/>
    </row>
    <row r="83" spans="1:6">
      <c r="A83" s="68"/>
      <c r="B83" s="68"/>
      <c r="C83" s="68"/>
      <c r="D83" s="68"/>
      <c r="E83" s="68"/>
    </row>
    <row r="84" spans="1:6">
      <c r="A84" s="227" t="s">
        <v>265</v>
      </c>
      <c r="B84" s="236"/>
      <c r="C84" s="236" t="s">
        <v>67</v>
      </c>
      <c r="D84" s="236"/>
      <c r="E84" s="68"/>
    </row>
    <row r="85" spans="1:6">
      <c r="A85" s="68"/>
      <c r="B85" s="68"/>
      <c r="C85" s="68"/>
      <c r="D85" s="68"/>
      <c r="E85" s="68"/>
    </row>
    <row r="86" spans="1:6" ht="15.75">
      <c r="A86" s="241" t="e">
        <f>+A1</f>
        <v>#REF!</v>
      </c>
      <c r="B86" s="68"/>
      <c r="C86" s="68"/>
      <c r="D86" s="68"/>
      <c r="E86" s="68"/>
    </row>
    <row r="87" spans="1:6" ht="15.75">
      <c r="A87" s="241"/>
      <c r="B87" s="68"/>
      <c r="C87" s="68"/>
      <c r="D87" s="68"/>
      <c r="E87" s="68"/>
    </row>
    <row r="88" spans="1:6">
      <c r="A88" s="227" t="s">
        <v>266</v>
      </c>
      <c r="B88" s="227" t="s">
        <v>67</v>
      </c>
      <c r="C88" s="227"/>
      <c r="D88" s="227"/>
      <c r="E88" s="68"/>
    </row>
    <row r="89" spans="1:6">
      <c r="A89" s="177" t="s">
        <v>245</v>
      </c>
      <c r="B89" s="68"/>
      <c r="C89" s="68"/>
      <c r="D89" s="68"/>
      <c r="E89" s="68"/>
    </row>
    <row r="90" spans="1:6">
      <c r="A90" s="227" t="s">
        <v>267</v>
      </c>
      <c r="B90" s="219">
        <f>+E36</f>
        <v>382122842</v>
      </c>
      <c r="C90" s="219" t="s">
        <v>67</v>
      </c>
      <c r="D90" s="219"/>
      <c r="E90" s="68"/>
    </row>
    <row r="91" spans="1:6">
      <c r="A91" s="227"/>
      <c r="B91" s="219"/>
      <c r="C91" s="219"/>
      <c r="D91" s="219"/>
      <c r="E91" s="68"/>
      <c r="F91" s="245"/>
    </row>
    <row r="92" spans="1:6">
      <c r="A92" s="227" t="s">
        <v>268</v>
      </c>
      <c r="B92" s="219"/>
      <c r="C92" s="219"/>
      <c r="D92" s="219"/>
      <c r="E92" s="68"/>
    </row>
    <row r="93" spans="1:6">
      <c r="A93" s="227" t="s">
        <v>67</v>
      </c>
      <c r="B93" s="246" t="s">
        <v>245</v>
      </c>
      <c r="C93" s="246"/>
      <c r="D93" s="246"/>
      <c r="E93" s="68"/>
    </row>
    <row r="94" spans="1:6">
      <c r="A94" s="227" t="s">
        <v>67</v>
      </c>
      <c r="B94" s="219">
        <f>SUM(B90:B93)</f>
        <v>382122842</v>
      </c>
      <c r="C94" s="219" t="s">
        <v>67</v>
      </c>
      <c r="D94" s="219"/>
      <c r="E94" s="68"/>
    </row>
    <row r="95" spans="1:6">
      <c r="A95" s="227" t="s">
        <v>67</v>
      </c>
      <c r="B95" s="246" t="s">
        <v>163</v>
      </c>
      <c r="C95" s="246"/>
      <c r="D95" s="246"/>
      <c r="E95" s="219"/>
    </row>
  </sheetData>
  <mergeCells count="2">
    <mergeCell ref="A1:E1"/>
    <mergeCell ref="A3:E3"/>
  </mergeCells>
  <phoneticPr fontId="0" type="noConversion"/>
  <pageMargins left="0.7" right="0.7" top="0.75" bottom="0.75" header="0.3" footer="0.3"/>
  <pageSetup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17</vt:i4>
      </vt:variant>
    </vt:vector>
  </HeadingPairs>
  <TitlesOfParts>
    <vt:vector size="35" baseType="lpstr">
      <vt:lpstr>Ratios</vt:lpstr>
      <vt:lpstr>CASH FLOW in lakhs</vt:lpstr>
      <vt:lpstr>CASH FLOW</vt:lpstr>
      <vt:lpstr>Balance Sheet</vt:lpstr>
      <vt:lpstr>BS-Notes</vt:lpstr>
      <vt:lpstr>BS-Sub.Notes</vt:lpstr>
      <vt:lpstr>BS-Sub.Notes in Lakhs</vt:lpstr>
      <vt:lpstr>P&amp;L Account</vt:lpstr>
      <vt:lpstr>P &amp; L - Notes</vt:lpstr>
      <vt:lpstr>Fixed Assets</vt:lpstr>
      <vt:lpstr>PL-Sub.Notes </vt:lpstr>
      <vt:lpstr>PL-Sub.Notesin Lakhs</vt:lpstr>
      <vt:lpstr>FA</vt:lpstr>
      <vt:lpstr>FA-FINAL</vt:lpstr>
      <vt:lpstr>FA - in lakhs</vt:lpstr>
      <vt:lpstr>FA Schedule</vt:lpstr>
      <vt:lpstr>FA Schedule in Lakhs</vt:lpstr>
      <vt:lpstr>STOCK-08.12.16</vt:lpstr>
      <vt:lpstr>'Balance Sheet'!Print_Area</vt:lpstr>
      <vt:lpstr>'BS-Notes'!Print_Area</vt:lpstr>
      <vt:lpstr>'BS-Sub.Notes'!Print_Area</vt:lpstr>
      <vt:lpstr>'BS-Sub.Notes in Lakhs'!Print_Area</vt:lpstr>
      <vt:lpstr>'CASH FLOW'!Print_Area</vt:lpstr>
      <vt:lpstr>'CASH FLOW in lakhs'!Print_Area</vt:lpstr>
      <vt:lpstr>FA!Print_Area</vt:lpstr>
      <vt:lpstr>'FA - in lakhs'!Print_Area</vt:lpstr>
      <vt:lpstr>'FA Schedule'!Print_Area</vt:lpstr>
      <vt:lpstr>'FA Schedule in Lakhs'!Print_Area</vt:lpstr>
      <vt:lpstr>'FA-FINAL'!Print_Area</vt:lpstr>
      <vt:lpstr>'P &amp; L - Notes'!Print_Area</vt:lpstr>
      <vt:lpstr>'P&amp;L Account'!Print_Area</vt:lpstr>
      <vt:lpstr>'PL-Sub.Notes '!Print_Area</vt:lpstr>
      <vt:lpstr>'PL-Sub.Notesin Lakhs'!Print_Area</vt:lpstr>
      <vt:lpstr>Ratios!Print_Area</vt:lpstr>
      <vt:lpstr>'STOCK-08.12.16'!Print_Area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Article1</dc:creator>
  <cp:lastModifiedBy>bhsanghavi</cp:lastModifiedBy>
  <cp:lastPrinted>2024-09-18T15:25:07Z</cp:lastPrinted>
  <dcterms:created xsi:type="dcterms:W3CDTF">1996-10-14T23:33:28Z</dcterms:created>
  <dcterms:modified xsi:type="dcterms:W3CDTF">2024-09-18T16:43:34Z</dcterms:modified>
</cp:coreProperties>
</file>